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6" yWindow="1380" windowWidth="14796" windowHeight="10440"/>
  </bookViews>
  <sheets>
    <sheet name="по новой классификации" sheetId="4" r:id="rId1"/>
  </sheets>
  <definedNames>
    <definedName name="_xlnm._FilterDatabase" localSheetId="0" hidden="1">'по новой классификации'!$A$29:$G$445</definedName>
    <definedName name="_xlnm.Print_Titles" localSheetId="0">'по новой классификации'!$29:$29</definedName>
    <definedName name="_xlnm.Print_Area" localSheetId="0">'по новой классификации'!$A$1:$G$448</definedName>
  </definedNames>
  <calcPr calcId="144525" iterate="1"/>
</workbook>
</file>

<file path=xl/calcChain.xml><?xml version="1.0" encoding="utf-8"?>
<calcChain xmlns="http://schemas.openxmlformats.org/spreadsheetml/2006/main">
  <c r="G93" i="4" l="1"/>
  <c r="G423" i="4"/>
  <c r="G103" i="4" l="1"/>
  <c r="G155" i="4" l="1"/>
  <c r="G60" i="4"/>
  <c r="G334" i="4" l="1"/>
  <c r="G333" i="4"/>
  <c r="G336" i="4"/>
  <c r="G411" i="4" l="1"/>
  <c r="G412" i="4"/>
  <c r="G134" i="4" l="1"/>
  <c r="G135" i="4"/>
  <c r="G138" i="4"/>
  <c r="G124" i="4" l="1"/>
  <c r="G140" i="4"/>
  <c r="G41" i="4" l="1"/>
  <c r="G397" i="4" l="1"/>
  <c r="G345" i="4"/>
  <c r="G216" i="4" l="1"/>
  <c r="G59" i="4" l="1"/>
  <c r="G55" i="4"/>
  <c r="G296" i="4" l="1"/>
  <c r="G295" i="4"/>
  <c r="G294" i="4"/>
  <c r="G133" i="4" l="1"/>
  <c r="G47" i="4"/>
  <c r="G43" i="4"/>
  <c r="G40" i="4"/>
  <c r="G49" i="4"/>
  <c r="G102" i="4"/>
  <c r="G101" i="4" s="1"/>
  <c r="G144" i="4"/>
  <c r="G143" i="4" s="1"/>
  <c r="G142" i="4" s="1"/>
  <c r="G141" i="4" s="1"/>
  <c r="G358" i="4"/>
  <c r="G81" i="4"/>
  <c r="G69" i="4"/>
  <c r="G161" i="4"/>
  <c r="G39" i="4" l="1"/>
  <c r="G433" i="4"/>
  <c r="G395" i="4" l="1"/>
  <c r="G394" i="4"/>
  <c r="G401" i="4"/>
  <c r="G398" i="4"/>
  <c r="G380" i="4"/>
  <c r="G379" i="4" s="1"/>
  <c r="G362" i="4"/>
  <c r="G361" i="4" s="1"/>
  <c r="G360" i="4" s="1"/>
  <c r="G359" i="4" s="1"/>
  <c r="G357" i="4"/>
  <c r="G356" i="4" s="1"/>
  <c r="G355" i="4" s="1"/>
  <c r="G354" i="4" s="1"/>
  <c r="G340" i="4"/>
  <c r="G344" i="4"/>
  <c r="G343" i="4" s="1"/>
  <c r="G342" i="4" s="1"/>
  <c r="G352" i="4"/>
  <c r="G351" i="4" s="1"/>
  <c r="G350" i="4" s="1"/>
  <c r="G348" i="4"/>
  <c r="G347" i="4" s="1"/>
  <c r="G346" i="4" s="1"/>
  <c r="G327" i="4" l="1"/>
  <c r="G326" i="4" s="1"/>
  <c r="G314" i="4"/>
  <c r="G313" i="4" s="1"/>
  <c r="G312" i="4" s="1"/>
  <c r="G311" i="4" s="1"/>
  <c r="G307" i="4"/>
  <c r="G303" i="4"/>
  <c r="G293" i="4"/>
  <c r="G274" i="4"/>
  <c r="G272" i="4"/>
  <c r="G268" i="4"/>
  <c r="G264" i="4"/>
  <c r="G277" i="4"/>
  <c r="G281" i="4"/>
  <c r="G284" i="4"/>
  <c r="G289" i="4"/>
  <c r="G288" i="4" s="1"/>
  <c r="G287" i="4" s="1"/>
  <c r="G299" i="4"/>
  <c r="G318" i="4"/>
  <c r="G317" i="4" s="1"/>
  <c r="G255" i="4"/>
  <c r="G254" i="4" s="1"/>
  <c r="G253" i="4" s="1"/>
  <c r="G252" i="4" s="1"/>
  <c r="G234" i="4"/>
  <c r="G231" i="4"/>
  <c r="G210" i="4"/>
  <c r="G209" i="4" s="1"/>
  <c r="G181" i="4"/>
  <c r="G185" i="4"/>
  <c r="G184" i="4" s="1"/>
  <c r="G166" i="4"/>
  <c r="G165" i="4" s="1"/>
  <c r="G164" i="4" s="1"/>
  <c r="G160" i="4"/>
  <c r="G158" i="4"/>
  <c r="G156" i="4"/>
  <c r="G298" i="4" l="1"/>
  <c r="G297" i="4" s="1"/>
  <c r="G276" i="4"/>
  <c r="G136" i="4" l="1"/>
  <c r="G83" i="4" l="1"/>
  <c r="G82" i="4" s="1"/>
  <c r="G73" i="4"/>
  <c r="G75" i="4"/>
  <c r="G80" i="4"/>
  <c r="G77" i="4"/>
  <c r="G72" i="4" l="1"/>
  <c r="G70" i="4" l="1"/>
  <c r="G94" i="4" l="1"/>
  <c r="G335" i="4" l="1"/>
  <c r="G249" i="4"/>
  <c r="G248" i="4" s="1"/>
  <c r="G247" i="4" s="1"/>
  <c r="G332" i="4" l="1"/>
  <c r="G331" i="4" s="1"/>
  <c r="G330" i="4" s="1"/>
  <c r="G34" i="4" l="1"/>
  <c r="G123" i="4" l="1"/>
  <c r="G228" i="4" l="1"/>
  <c r="G442" i="4"/>
  <c r="G441" i="4" s="1"/>
  <c r="G440" i="4" s="1"/>
  <c r="G225" i="4"/>
  <c r="G53" i="4"/>
  <c r="G110" i="4" l="1"/>
  <c r="G109" i="4" s="1"/>
  <c r="G92" i="4" l="1"/>
  <c r="G420" i="4" l="1"/>
  <c r="G419" i="4" s="1"/>
  <c r="G88" i="4" l="1"/>
  <c r="G87" i="4" s="1"/>
  <c r="G205" i="4" l="1"/>
  <c r="G393" i="4" l="1"/>
  <c r="G392" i="4" s="1"/>
  <c r="G204" i="4" l="1"/>
  <c r="G200" i="4"/>
  <c r="G199" i="4" s="1"/>
  <c r="G171" i="4"/>
  <c r="G148" i="4"/>
  <c r="G147" i="4" s="1"/>
  <c r="G97" i="4"/>
  <c r="G96" i="4" s="1"/>
  <c r="G86" i="4" s="1"/>
  <c r="G62" i="4"/>
  <c r="G198" i="4" l="1"/>
  <c r="G197" i="4" s="1"/>
  <c r="G107" i="4" l="1"/>
  <c r="G106" i="4" s="1"/>
  <c r="G105" i="4" s="1"/>
  <c r="G57" i="4" l="1"/>
  <c r="G174" i="4" l="1"/>
  <c r="G170" i="4" s="1"/>
  <c r="G66" i="4" l="1"/>
  <c r="G52" i="4" s="1"/>
  <c r="G223" i="4"/>
  <c r="G237" i="4" l="1"/>
  <c r="G33" i="4" l="1"/>
  <c r="G32" i="4" s="1"/>
  <c r="G410" i="4" l="1"/>
  <c r="G178" i="4" l="1"/>
  <c r="G177" i="4" s="1"/>
  <c r="G169" i="4" s="1"/>
  <c r="G260" i="4"/>
  <c r="G259" i="4" s="1"/>
  <c r="G388" i="4" l="1"/>
  <c r="G372" i="4" l="1"/>
  <c r="G119" i="4"/>
  <c r="G118" i="4" s="1"/>
  <c r="G377" i="4" l="1"/>
  <c r="G376" i="4" s="1"/>
  <c r="G371" i="4" l="1"/>
  <c r="G370" i="4" s="1"/>
  <c r="G369" i="4" l="1"/>
  <c r="G438" i="4" l="1"/>
  <c r="G437" i="4" s="1"/>
  <c r="G436" i="4" s="1"/>
  <c r="G429" i="4"/>
  <c r="G428" i="4" s="1"/>
  <c r="G426" i="4"/>
  <c r="G425" i="4" s="1"/>
  <c r="G415" i="4"/>
  <c r="G414" i="4" s="1"/>
  <c r="G407" i="4"/>
  <c r="G405" i="4"/>
  <c r="G387" i="4"/>
  <c r="G386" i="4" s="1"/>
  <c r="G384" i="4"/>
  <c r="G383" i="4" s="1"/>
  <c r="G382" i="4" s="1"/>
  <c r="G367" i="4"/>
  <c r="G366" i="4" s="1"/>
  <c r="G365" i="4" s="1"/>
  <c r="G364" i="4" s="1"/>
  <c r="G322" i="4"/>
  <c r="G321" i="4" s="1"/>
  <c r="G316" i="4" s="1"/>
  <c r="G315" i="4" s="1"/>
  <c r="G339" i="4" l="1"/>
  <c r="G338" i="4" s="1"/>
  <c r="G337" i="4" s="1"/>
  <c r="G413" i="4"/>
  <c r="G424" i="4"/>
  <c r="G404" i="4"/>
  <c r="G391" i="4" s="1"/>
  <c r="G258" i="4" l="1"/>
  <c r="G257" i="4" s="1"/>
  <c r="G244" i="4"/>
  <c r="G241" i="4"/>
  <c r="G222" i="4" l="1"/>
  <c r="G221" i="4" s="1"/>
  <c r="G220" i="4" s="1"/>
  <c r="G218" i="4"/>
  <c r="G217" i="4" s="1"/>
  <c r="G215" i="4"/>
  <c r="G214" i="4" s="1"/>
  <c r="G195" i="4"/>
  <c r="G194" i="4" s="1"/>
  <c r="G190" i="4"/>
  <c r="G189" i="4" s="1"/>
  <c r="G162" i="4"/>
  <c r="G154" i="4"/>
  <c r="G146" i="4"/>
  <c r="G132" i="4"/>
  <c r="G131" i="4" s="1"/>
  <c r="G126" i="4"/>
  <c r="G125" i="4" s="1"/>
  <c r="G114" i="4"/>
  <c r="G113" i="4" s="1"/>
  <c r="G112" i="4" s="1"/>
  <c r="G153" i="4" l="1"/>
  <c r="G152" i="4" s="1"/>
  <c r="G145" i="4" s="1"/>
  <c r="G213" i="4"/>
  <c r="G212" i="4" s="1"/>
  <c r="G188" i="4"/>
  <c r="G187" i="4" s="1"/>
  <c r="G104" i="4"/>
  <c r="G31" i="4"/>
  <c r="G85" i="4"/>
  <c r="G168" i="4"/>
  <c r="G117" i="4"/>
  <c r="G116" i="4" s="1"/>
  <c r="G30" i="4" l="1"/>
</calcChain>
</file>

<file path=xl/sharedStrings.xml><?xml version="1.0" encoding="utf-8"?>
<sst xmlns="http://schemas.openxmlformats.org/spreadsheetml/2006/main" count="2037" uniqueCount="334">
  <si>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</si>
  <si>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</si>
  <si>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</si>
  <si>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</si>
  <si>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</si>
  <si>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</si>
  <si>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</si>
  <si>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</si>
  <si>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</si>
  <si>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</si>
  <si>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</si>
  <si>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</si>
  <si>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</si>
  <si>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</si>
  <si>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</si>
  <si>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</si>
  <si>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</si>
  <si>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</si>
  <si>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</si>
  <si>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</si>
  <si>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</si>
  <si>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</si>
  <si>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</si>
  <si>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</si>
  <si>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</si>
  <si>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</si>
  <si>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</si>
  <si>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</si>
  <si>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</si>
  <si>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</si>
  <si>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</si>
  <si>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</si>
  <si>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</si>
  <si>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</si>
  <si>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</si>
  <si>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</si>
  <si>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</si>
  <si>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</si>
  <si>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</si>
  <si>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</si>
  <si>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</si>
  <si>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</si>
  <si>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</si>
  <si>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(тыс. рублей)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</si>
  <si>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</si>
  <si>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</si>
  <si>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</si>
  <si>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</si>
  <si>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</si>
  <si>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</si>
  <si>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</si>
  <si>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</si>
  <si>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</si>
  <si>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</si>
  <si>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</si>
  <si>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</si>
  <si>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</si>
  <si>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51200</t>
  </si>
  <si>
    <t>Обеспечение деятельности казенных учреждений</t>
  </si>
  <si>
    <t>00590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</si>
  <si>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</si>
  <si>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</si>
  <si>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</si>
  <si>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</si>
  <si>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</si>
  <si>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</si>
  <si>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</si>
  <si>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</si>
  <si>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</si>
  <si>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</si>
  <si>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</si>
  <si>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</si>
  <si>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</si>
  <si>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</si>
  <si>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</si>
  <si>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</si>
  <si>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</si>
  <si>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</si>
  <si>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</si>
  <si>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</si>
  <si>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</si>
  <si>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</si>
  <si>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</si>
  <si>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</si>
  <si>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</si>
  <si>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</si>
  <si>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</si>
  <si>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</si>
  <si>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</si>
  <si>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</si>
  <si>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</si>
  <si>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</si>
  <si>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</si>
  <si>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</si>
  <si>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</si>
  <si>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</si>
  <si>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</si>
  <si>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62370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</si>
  <si>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</si>
  <si>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</si>
  <si>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</si>
  <si>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</si>
  <si>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</si>
  <si>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</si>
  <si>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</si>
  <si>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</si>
  <si>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60670</t>
  </si>
  <si>
    <t>60880</t>
  </si>
  <si>
    <t>60900</t>
  </si>
  <si>
    <t>62340</t>
  </si>
  <si>
    <t>Формирование системы оценки качества образования и образовательных результатов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</si>
  <si>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</si>
  <si>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</si>
  <si>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</si>
  <si>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</si>
  <si>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</si>
  <si>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</si>
  <si>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</si>
  <si>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</si>
  <si>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</si>
  <si>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</si>
  <si>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</si>
  <si>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</si>
  <si>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</si>
  <si>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</si>
  <si>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</si>
  <si>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</si>
  <si>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</si>
  <si>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</si>
  <si>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</si>
  <si>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</si>
  <si>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</si>
  <si>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</si>
  <si>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</si>
  <si>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</si>
  <si>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</si>
  <si>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</si>
  <si>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62500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</si>
  <si>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</si>
  <si>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</si>
  <si>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60680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</si>
  <si>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</si>
  <si>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</si>
  <si>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</si>
  <si>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</si>
  <si>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</si>
  <si>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</si>
  <si>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</si>
  <si>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</si>
  <si>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</si>
  <si>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</si>
  <si>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</si>
  <si>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</si>
  <si>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</si>
  <si>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</si>
  <si>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</si>
  <si>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</si>
  <si>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</si>
  <si>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</si>
  <si>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</si>
  <si>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</si>
  <si>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</si>
  <si>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</si>
  <si>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</si>
  <si>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</si>
  <si>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</si>
  <si>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</si>
  <si>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</si>
  <si>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</si>
  <si>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</si>
  <si>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</si>
  <si>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</si>
  <si>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</si>
  <si>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</si>
  <si>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</si>
  <si>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</si>
  <si>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</si>
  <si>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Муниципальная программа «Экономическое развитие Туапсинского района»</t>
  </si>
  <si>
    <t>Подпрограмма «Жилище»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</si>
  <si>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</si>
  <si>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</si>
  <si>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</si>
  <si>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</si>
  <si>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</si>
  <si>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</si>
  <si>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</si>
  <si>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</si>
  <si>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</si>
  <si>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</si>
  <si>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</si>
  <si>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</si>
  <si>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</si>
  <si>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</si>
  <si>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</si>
  <si>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</si>
  <si>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</si>
  <si>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C0820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</si>
  <si>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</si>
  <si>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</si>
  <si>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</si>
  <si>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</si>
  <si>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</si>
  <si>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</si>
  <si>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</si>
  <si>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</si>
  <si>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</si>
  <si>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</si>
  <si>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</si>
  <si>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</si>
  <si>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Осуществление отдельных государственных  полномочий Краснодарского края по поддержке сельскохозяйственного производства</t>
  </si>
  <si>
    <t>Условно утвержденные расходы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</si>
  <si>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</si>
  <si>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R0820</t>
  </si>
  <si>
    <t>63110</t>
  </si>
  <si>
    <t>Совершенствование системы организации детского оздоровительного отдыха в муниципальном образовании Туапсинский район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</si>
  <si>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</si>
  <si>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</si>
  <si>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</si>
  <si>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</si>
  <si>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</si>
  <si>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</si>
  <si>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>Частичная компенсация удорожания стоимости питания учащихся дневных муниципальных образовательных организаций</t>
  </si>
  <si>
    <t>24400</t>
  </si>
  <si>
    <t>Финансирование расходных обязательств по заработной плате с учетом начислений АНО «Комбинат социального питания»</t>
  </si>
  <si>
    <t>24840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</si>
  <si>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</si>
  <si>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</si>
  <si>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Федеральный проект «Современная школа»</t>
  </si>
  <si>
    <t>Е1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</si>
  <si>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</si>
  <si>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51690</t>
  </si>
  <si>
    <t>Развитие общественной инфраструктуры муниципального значения</t>
  </si>
  <si>
    <t>S0470</t>
  </si>
  <si>
    <t>24420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</si>
  <si>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</si>
  <si>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24450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</si>
  <si>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</si>
  <si>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24500</t>
  </si>
  <si>
    <t>Доплаты водителям МБУ ДО ДЮСШ</t>
  </si>
  <si>
    <t>24780</t>
  </si>
  <si>
    <t>Обеспечение условий для развития физической культуры и массового спорта в части оплаты труда инструкторов по спорту</t>
  </si>
  <si>
    <t>S2820</t>
  </si>
  <si>
    <t>Подпрограмма «Развитие массового спорта»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</si>
  <si>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</si>
  <si>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</si>
  <si>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24480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</si>
  <si>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</si>
  <si>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</si>
  <si>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</si>
  <si>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24600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</si>
  <si>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</si>
  <si>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60720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</si>
  <si>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</si>
  <si>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60730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</si>
  <si>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</si>
  <si>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</si>
  <si>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</si>
  <si>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</si>
  <si>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 Содействие развитию гражданского общества и гармонизации межнациональных отношений» </t>
  </si>
  <si>
    <t>24700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</si>
  <si>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</si>
  <si>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21590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</si>
  <si>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</si>
  <si>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</si>
  <si>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</si>
  <si>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</si>
  <si>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</si>
  <si>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</si>
  <si>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</si>
  <si>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</si>
  <si>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</si>
  <si>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</si>
  <si>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</si>
  <si>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</si>
  <si>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Подпрограмма «Профилактика терроризма на территории муниципального образования Туапсинский район»</t>
  </si>
  <si>
    <t>Профилактика террористических проявлений на территории муниципального образования Туапсинский район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</si>
  <si>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</si>
  <si>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24810</t>
  </si>
  <si>
    <t>Мероприятия в рамках управления имуществом Туапсинского района</t>
  </si>
  <si>
    <t>Реализация мероприятий муниципальной программы «Управление муниципальной собственностью»</t>
  </si>
  <si>
    <t>24690</t>
  </si>
  <si>
    <t>Подпрограмма «Формирование инвестиционной привлекательности муниципального образования Туапсинский район»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</si>
  <si>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</si>
  <si>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</si>
  <si>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24710</t>
  </si>
  <si>
    <t>Подпрограмма «Информационное обеспечение населения муниципального образования Туапсинский район»</t>
  </si>
  <si>
    <t>4</t>
  </si>
  <si>
    <t xml:space="preserve">Комплексное информационное обеспечение деятельности органов местного самоуправления 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</si>
  <si>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</si>
  <si>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24750</t>
  </si>
  <si>
    <t>Создание благоприятных условий для развития малого и среднего предпринимательства в Туапсинском район</t>
  </si>
  <si>
    <t>24920</t>
  </si>
  <si>
    <t xml:space="preserve">Муниципальная программа «Доступная среда муниципального образования Туапсинский район» </t>
  </si>
  <si>
    <t>17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</si>
  <si>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</si>
  <si>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</si>
  <si>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Муниципальная программа «Обеспечение безопасности населения Туапсинского района»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</si>
  <si>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</si>
  <si>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</si>
  <si>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</si>
  <si>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</si>
  <si>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</si>
  <si>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</si>
  <si>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24800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</si>
  <si>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</si>
  <si>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</si>
  <si>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</si>
  <si>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</si>
  <si>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</si>
  <si>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</si>
  <si>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A1</t>
  </si>
  <si>
    <t>Государственная поддержка отрасли культуры</t>
  </si>
  <si>
    <t>S3310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</si>
  <si>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</si>
  <si>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Подпрограмма «Культура Туапсинского района»</t>
  </si>
  <si>
    <t>Финансирование доплат отдельным категориям работников в образовательных организациях</t>
  </si>
  <si>
    <t>24350</t>
  </si>
  <si>
    <t>Социальная выплата компенсационного характера, связанная с оплатой жилого помещения по договору найма (поднайма)</t>
  </si>
  <si>
    <t>24410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</si>
  <si>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</si>
  <si>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24820</t>
  </si>
  <si>
    <t>Подпрограмма «Поддержка социально ориентированных реестровых казачьих обществ Туапсинского района»</t>
  </si>
  <si>
    <t>».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</si>
  <si>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</si>
  <si>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</si>
  <si>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55190</t>
  </si>
  <si>
    <t>РАСПРЕДЕЛЕНИЕ БЮДЖЕТНЫХ АССИГНОВАНИЙ 
по целевым статьям  (муниципальным программам 
муниципального образования Туапсинский район 
и непрограммным направлениям деятельности),
группам видов расходов классификации расходов
бюджета на 2022 год</t>
  </si>
  <si>
    <t>Федеральный проект «Культурная среда»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</si>
  <si>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</si>
  <si>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«Молодежь Туапсинского района»</t>
  </si>
  <si>
    <t>Подпрограмма «Организация отдыха, оздоровления и занятости детей и подростков»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</si>
  <si>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</si>
  <si>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</si>
  <si>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«Туапсинский район - территория комфортного проживания»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</si>
</sst>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164" fontId="23" fillId="0" borderId="0" applyFon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5" fillId="0" borderId="0"/>
    <xf numFmtId="9" fontId="23" fillId="0" borderId="0" applyFont="0" applyFill="0" applyBorder="0" applyAlignment="0" applyProtection="0"/>
    <xf numFmtId="0" fontId="25" fillId="0" borderId="0"/>
  </cellStyleXfs>
  <cellXfs count="65">
    <xf numFmtId="0" fontId="0" fillId="0" borderId="0" xfId="0"/>
    <xf numFmtId="0" fontId="3" fillId="24" borderId="0" xfId="0" applyFont="1" applyFill="1" applyAlignment="1">
      <alignment vertical="top"/>
    </xf>
    <xf numFmtId="4" fontId="3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7" fillId="0" borderId="10" xfId="0" applyFont="1" applyBorder="1" applyAlignment="1">
      <alignment horizontal="justify" vertical="top" wrapText="1"/>
    </xf>
    <xf numFmtId="0" fontId="27" fillId="24" borderId="10" xfId="0" applyFont="1" applyFill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3" fillId="24" borderId="0" xfId="0" applyFont="1" applyFill="1" applyAlignment="1">
      <alignment horizontal="justify" vertical="top"/>
    </xf>
    <xf numFmtId="0" fontId="4" fillId="24" borderId="0" xfId="0" applyFont="1" applyFill="1" applyBorder="1" applyAlignment="1">
      <alignment horizontal="justify" vertical="top"/>
    </xf>
    <xf numFmtId="0" fontId="5" fillId="24" borderId="0" xfId="0" applyFont="1" applyFill="1" applyBorder="1" applyAlignment="1" applyProtection="1">
      <alignment horizontal="justify" vertical="top" wrapText="1"/>
      <protection locked="0"/>
    </xf>
    <xf numFmtId="0" fontId="26" fillId="24" borderId="10" xfId="0" applyFont="1" applyFill="1" applyBorder="1" applyAlignment="1" applyProtection="1">
      <alignment horizontal="justify" vertical="top" wrapText="1"/>
      <protection locked="0"/>
    </xf>
    <xf numFmtId="49" fontId="27" fillId="24" borderId="10" xfId="0" applyNumberFormat="1" applyFont="1" applyFill="1" applyBorder="1" applyAlignment="1">
      <alignment horizontal="justify" vertical="top" wrapText="1"/>
    </xf>
    <xf numFmtId="49" fontId="26" fillId="24" borderId="10" xfId="0" applyNumberFormat="1" applyFont="1" applyFill="1" applyBorder="1" applyAlignment="1">
      <alignment horizontal="justify" vertical="top" wrapText="1"/>
    </xf>
    <xf numFmtId="49" fontId="26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7" fillId="24" borderId="10" xfId="0" applyNumberFormat="1" applyFont="1" applyFill="1" applyBorder="1" applyAlignment="1">
      <alignment horizontal="justify" vertical="top" wrapText="1"/>
    </xf>
    <xf numFmtId="49" fontId="26" fillId="24" borderId="10" xfId="43" applyNumberFormat="1" applyFont="1" applyFill="1" applyBorder="1" applyAlignment="1">
      <alignment horizontal="justify" vertical="top" wrapText="1"/>
    </xf>
    <xf numFmtId="2" fontId="26" fillId="24" borderId="10" xfId="0" applyNumberFormat="1" applyFont="1" applyFill="1" applyBorder="1" applyAlignment="1">
      <alignment horizontal="justify" vertical="top" wrapText="1"/>
    </xf>
    <xf numFmtId="167" fontId="26" fillId="24" borderId="10" xfId="43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11" fontId="27" fillId="24" borderId="10" xfId="0" applyNumberFormat="1" applyFont="1" applyFill="1" applyBorder="1" applyAlignment="1">
      <alignment horizontal="justify" vertical="top" wrapText="1"/>
    </xf>
    <xf numFmtId="49" fontId="26" fillId="24" borderId="10" xfId="46" applyNumberFormat="1" applyFont="1" applyFill="1" applyBorder="1" applyAlignment="1">
      <alignment horizontal="justify" vertical="top" wrapText="1"/>
    </xf>
    <xf numFmtId="0" fontId="26" fillId="24" borderId="0" xfId="0" applyFont="1" applyFill="1" applyBorder="1" applyAlignment="1">
      <alignment horizontal="justify" vertical="top" wrapText="1"/>
    </xf>
    <xf numFmtId="0" fontId="4" fillId="24" borderId="0" xfId="0" applyFont="1" applyFill="1" applyBorder="1" applyAlignment="1">
      <alignment horizontal="justify" vertical="top" wrapText="1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0" fontId="3" fillId="24" borderId="0" xfId="0" applyFont="1" applyFill="1" applyAlignment="1">
      <alignment horizontal="center" vertical="top"/>
    </xf>
    <xf numFmtId="49" fontId="3" fillId="24" borderId="0" xfId="0" applyNumberFormat="1" applyFont="1" applyFill="1" applyAlignment="1">
      <alignment horizontal="center" vertical="top"/>
    </xf>
    <xf numFmtId="0" fontId="4" fillId="24" borderId="0" xfId="0" applyFont="1" applyFill="1" applyAlignment="1">
      <alignment horizontal="center" vertical="top"/>
    </xf>
    <xf numFmtId="165" fontId="26" fillId="24" borderId="0" xfId="0" applyNumberFormat="1" applyFont="1" applyFill="1" applyAlignment="1">
      <alignment horizontal="center" vertical="top"/>
    </xf>
    <xf numFmtId="49" fontId="4" fillId="24" borderId="0" xfId="0" applyNumberFormat="1" applyFont="1" applyFill="1" applyBorder="1" applyAlignment="1">
      <alignment horizontal="center" vertical="top"/>
    </xf>
    <xf numFmtId="0" fontId="4" fillId="24" borderId="0" xfId="0" applyFont="1" applyFill="1" applyBorder="1" applyAlignment="1">
      <alignment horizontal="center" vertical="top"/>
    </xf>
    <xf numFmtId="49" fontId="5" fillId="24" borderId="0" xfId="0" applyNumberFormat="1" applyFont="1" applyFill="1" applyBorder="1" applyAlignment="1" applyProtection="1">
      <alignment horizontal="center" vertical="top" wrapText="1"/>
      <protection locked="0"/>
    </xf>
    <xf numFmtId="0" fontId="5" fillId="24" borderId="0" xfId="0" applyFont="1" applyFill="1" applyBorder="1" applyAlignment="1" applyProtection="1">
      <alignment horizontal="center" vertical="top" wrapText="1"/>
      <protection locked="0"/>
    </xf>
    <xf numFmtId="49" fontId="26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6" fillId="24" borderId="10" xfId="0" applyNumberFormat="1" applyFont="1" applyFill="1" applyBorder="1" applyAlignment="1" applyProtection="1">
      <alignment horizontal="center" vertical="top" wrapText="1"/>
      <protection locked="0"/>
    </xf>
    <xf numFmtId="166" fontId="26" fillId="24" borderId="10" xfId="0" applyNumberFormat="1" applyFont="1" applyFill="1" applyBorder="1" applyAlignment="1">
      <alignment horizontal="center" vertical="top"/>
    </xf>
    <xf numFmtId="49" fontId="27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 wrapText="1"/>
    </xf>
    <xf numFmtId="49" fontId="26" fillId="24" borderId="10" xfId="0" applyNumberFormat="1" applyFont="1" applyFill="1" applyBorder="1" applyAlignment="1">
      <alignment horizontal="center" vertical="top"/>
    </xf>
    <xf numFmtId="0" fontId="26" fillId="24" borderId="10" xfId="0" applyFont="1" applyFill="1" applyBorder="1" applyAlignment="1">
      <alignment horizontal="center" vertical="top"/>
    </xf>
    <xf numFmtId="165" fontId="26" fillId="24" borderId="10" xfId="0" applyNumberFormat="1" applyFont="1" applyFill="1" applyBorder="1" applyAlignment="1">
      <alignment horizontal="center" vertical="top"/>
    </xf>
    <xf numFmtId="49" fontId="26" fillId="24" borderId="0" xfId="0" applyNumberFormat="1" applyFont="1" applyFill="1" applyBorder="1" applyAlignment="1">
      <alignment horizontal="center" vertical="top"/>
    </xf>
    <xf numFmtId="0" fontId="26" fillId="24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5" fontId="4" fillId="24" borderId="0" xfId="0" applyNumberFormat="1" applyFont="1" applyFill="1" applyBorder="1" applyAlignment="1">
      <alignment horizontal="center" vertical="top"/>
    </xf>
    <xf numFmtId="0" fontId="4" fillId="24" borderId="0" xfId="0" applyFont="1" applyFill="1" applyAlignment="1">
      <alignment horizontal="justify" vertical="top" wrapText="1"/>
    </xf>
    <xf numFmtId="4" fontId="26" fillId="24" borderId="10" xfId="0" applyNumberFormat="1" applyFont="1" applyFill="1" applyBorder="1" applyAlignment="1">
      <alignment horizontal="center" vertical="top"/>
    </xf>
    <xf numFmtId="166" fontId="26" fillId="0" borderId="1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right"/>
    </xf>
    <xf numFmtId="165" fontId="4" fillId="24" borderId="0" xfId="0" applyNumberFormat="1" applyFont="1" applyFill="1" applyAlignment="1">
      <alignment horizontal="center" vertical="top"/>
    </xf>
    <xf numFmtId="0" fontId="26" fillId="0" borderId="10" xfId="0" applyFont="1" applyFill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horizontal="justify" vertical="justify" wrapText="1"/>
    </xf>
    <xf numFmtId="49" fontId="26" fillId="24" borderId="10" xfId="0" applyNumberFormat="1" applyFont="1" applyFill="1" applyBorder="1" applyAlignment="1">
      <alignment horizontal="justify" vertical="justify" wrapText="1"/>
    </xf>
    <xf numFmtId="49" fontId="27" fillId="0" borderId="10" xfId="0" applyNumberFormat="1" applyFont="1" applyFill="1" applyBorder="1" applyAlignment="1">
      <alignment horizontal="justify" vertical="top" wrapText="1"/>
    </xf>
    <xf numFmtId="49" fontId="27" fillId="0" borderId="10" xfId="0" applyNumberFormat="1" applyFont="1" applyFill="1" applyBorder="1" applyAlignment="1">
      <alignment horizontal="center" vertical="top"/>
    </xf>
    <xf numFmtId="49" fontId="26" fillId="0" borderId="10" xfId="0" applyNumberFormat="1" applyFont="1" applyFill="1" applyBorder="1" applyAlignment="1">
      <alignment horizontal="center" vertical="top" wrapText="1"/>
    </xf>
    <xf numFmtId="49" fontId="26" fillId="0" borderId="10" xfId="43" applyNumberFormat="1" applyFont="1" applyFill="1" applyBorder="1" applyAlignment="1" applyProtection="1">
      <alignment horizontal="justify" vertical="top" wrapText="1"/>
      <protection hidden="1"/>
    </xf>
    <xf numFmtId="11" fontId="26" fillId="0" borderId="10" xfId="0" applyNumberFormat="1" applyFont="1" applyFill="1" applyBorder="1" applyAlignment="1">
      <alignment horizontal="justify" vertical="top" wrapText="1"/>
    </xf>
    <xf numFmtId="165" fontId="4" fillId="24" borderId="0" xfId="0" applyNumberFormat="1" applyFont="1" applyFill="1" applyBorder="1" applyAlignment="1">
      <alignment horizontal="right"/>
    </xf>
    <xf numFmtId="0" fontId="28" fillId="2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24" borderId="0" xfId="0" applyFont="1" applyFill="1" applyBorder="1" applyAlignment="1" applyProtection="1">
      <alignment horizontal="center" vertical="top" wrapText="1"/>
      <protection locked="0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165" fontId="26" fillId="24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464820</xdr:colOff>
      <xdr:row>13</xdr:row>
      <xdr:rowOff>76200</xdr:rowOff>
    </xdr:from>
    <xdr:to>
      <xdr:col>6</xdr:col>
      <xdr:colOff>1043940</xdr:colOff>
      <xdr:row>20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499860" y="1623060"/>
          <a:ext cx="2468880" cy="15697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12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 25.12.2020 № 383  </a:t>
          </a:r>
        </a:p>
      </xdr:txBody>
    </xdr:sp>
    <xdr:clientData/>
  </xdr:twoCellAnchor>
  <xdr:twoCellAnchor>
    <xdr:from>
      <xdr:col>2</xdr:col>
      <xdr:colOff>426720</xdr:colOff>
      <xdr:row>0</xdr:row>
      <xdr:rowOff>30480</xdr:rowOff>
    </xdr:from>
    <xdr:to>
      <xdr:col>6</xdr:col>
      <xdr:colOff>1001263</xdr:colOff>
      <xdr:row>5</xdr:row>
      <xdr:rowOff>198120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61760" y="30480"/>
          <a:ext cx="2464303" cy="12725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6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5</xdr:col>
      <xdr:colOff>1398</xdr:colOff>
      <xdr:row>0</xdr:row>
      <xdr:rowOff>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035040" y="0"/>
          <a:ext cx="159397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№ 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6</xdr:col>
      <xdr:colOff>298578</xdr:colOff>
      <xdr:row>0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6629400" y="0"/>
          <a:ext cx="159397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№ 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449580</xdr:colOff>
      <xdr:row>0</xdr:row>
      <xdr:rowOff>0</xdr:rowOff>
    </xdr:from>
    <xdr:to>
      <xdr:col>6</xdr:col>
      <xdr:colOff>1043940</xdr:colOff>
      <xdr:row>13</xdr:row>
      <xdr:rowOff>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6484620" y="0"/>
          <a:ext cx="2484120" cy="14173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9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28.05.2021 № 448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9"/>
  <sheetViews>
    <sheetView showGridLines="0" tabSelected="1" view="pageBreakPreview" topLeftCell="A8" zoomScaleSheetLayoutView="100" workbookViewId="0">
      <selection activeCell="A23" sqref="A23:G23"/>
    </sheetView>
  </sheetViews>
  <sheetFormatPr defaultColWidth="9.33203125" defaultRowHeight="17.399999999999999" x14ac:dyDescent="0.25"/>
  <cols>
    <col min="1" max="1" width="77.6640625" style="7" customWidth="1"/>
    <col min="2" max="2" width="10.33203125" style="26" customWidth="1"/>
    <col min="3" max="3" width="8.6640625" style="25" customWidth="1"/>
    <col min="4" max="4" width="7.33203125" style="26" customWidth="1"/>
    <col min="5" max="5" width="7.44140625" style="26" customWidth="1"/>
    <col min="6" max="6" width="4.33203125" style="26" customWidth="1"/>
    <col min="7" max="7" width="15.33203125" style="28" customWidth="1"/>
    <col min="8" max="16384" width="9.33203125" style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19" spans="1:7" ht="17.25" customHeight="1" x14ac:dyDescent="0.25"/>
    <row r="20" spans="1:7" ht="17.25" customHeight="1" x14ac:dyDescent="0.25"/>
    <row r="21" spans="1:7" ht="17.25" customHeight="1" x14ac:dyDescent="0.25"/>
    <row r="22" spans="1:7" ht="17.25" customHeight="1" x14ac:dyDescent="0.25">
      <c r="B22" s="27"/>
      <c r="C22" s="27"/>
      <c r="D22" s="27"/>
      <c r="E22" s="27"/>
      <c r="F22" s="27"/>
    </row>
    <row r="23" spans="1:7" ht="120.75" customHeight="1" x14ac:dyDescent="0.25">
      <c r="A23" s="60" t="s">
        <v>326</v>
      </c>
      <c r="B23" s="61"/>
      <c r="C23" s="61"/>
      <c r="D23" s="61"/>
      <c r="E23" s="61"/>
      <c r="F23" s="61"/>
      <c r="G23" s="61"/>
    </row>
    <row r="24" spans="1:7" ht="9.75" customHeight="1" x14ac:dyDescent="0.25">
      <c r="A24" s="62"/>
      <c r="B24" s="62"/>
      <c r="C24" s="62"/>
      <c r="D24" s="62"/>
      <c r="E24" s="62"/>
      <c r="F24" s="62"/>
      <c r="G24" s="62"/>
    </row>
    <row r="25" spans="1:7" ht="3.75" customHeight="1" x14ac:dyDescent="0.25">
      <c r="A25" s="8"/>
      <c r="B25" s="29"/>
      <c r="C25" s="30"/>
      <c r="D25" s="29"/>
      <c r="E25" s="29"/>
      <c r="F25" s="29"/>
    </row>
    <row r="26" spans="1:7" ht="18" x14ac:dyDescent="0.25">
      <c r="A26" s="9"/>
      <c r="B26" s="31"/>
      <c r="C26" s="32"/>
      <c r="D26" s="31"/>
      <c r="E26" s="31"/>
      <c r="F26" s="32"/>
      <c r="G26" s="49" t="s">
        <v>43</v>
      </c>
    </row>
    <row r="27" spans="1:7" ht="24.75" customHeight="1" x14ac:dyDescent="0.25">
      <c r="A27" s="63" t="s">
        <v>15</v>
      </c>
      <c r="B27" s="63" t="s">
        <v>14</v>
      </c>
      <c r="C27" s="63"/>
      <c r="D27" s="63"/>
      <c r="E27" s="63"/>
      <c r="F27" s="63"/>
      <c r="G27" s="64" t="s">
        <v>46</v>
      </c>
    </row>
    <row r="28" spans="1:7" x14ac:dyDescent="0.25">
      <c r="A28" s="63"/>
      <c r="B28" s="63" t="s">
        <v>12</v>
      </c>
      <c r="C28" s="63"/>
      <c r="D28" s="63"/>
      <c r="E28" s="63"/>
      <c r="F28" s="33" t="s">
        <v>13</v>
      </c>
      <c r="G28" s="64"/>
    </row>
    <row r="29" spans="1:7" s="25" customFormat="1" x14ac:dyDescent="0.25">
      <c r="A29" s="24">
        <v>1</v>
      </c>
      <c r="B29" s="24">
        <v>2</v>
      </c>
      <c r="C29" s="24">
        <v>3</v>
      </c>
      <c r="D29" s="24">
        <v>4</v>
      </c>
      <c r="E29" s="24">
        <v>5</v>
      </c>
      <c r="F29" s="24">
        <v>6</v>
      </c>
      <c r="G29" s="34">
        <v>7</v>
      </c>
    </row>
    <row r="30" spans="1:7" x14ac:dyDescent="0.25">
      <c r="A30" s="10" t="s">
        <v>16</v>
      </c>
      <c r="B30" s="33"/>
      <c r="C30" s="24"/>
      <c r="D30" s="33"/>
      <c r="E30" s="33"/>
      <c r="F30" s="24"/>
      <c r="G30" s="35">
        <f>SUM(G31+G85+G104+G116+G145+G168+G187+G197+G212+G220+G257+G315+G337+G364+G382+G386+G391+G413+G424+G436+G440+G369+G444+G354+G359+G252)</f>
        <v>2455935.3999999994</v>
      </c>
    </row>
    <row r="31" spans="1:7" s="2" customFormat="1" ht="33" customHeight="1" x14ac:dyDescent="0.25">
      <c r="A31" s="11" t="s">
        <v>145</v>
      </c>
      <c r="B31" s="36" t="s">
        <v>0</v>
      </c>
      <c r="C31" s="36"/>
      <c r="D31" s="36"/>
      <c r="E31" s="36"/>
      <c r="F31" s="37"/>
      <c r="G31" s="35">
        <f>SUM(G32)</f>
        <v>1613777.9999999998</v>
      </c>
    </row>
    <row r="32" spans="1:7" s="2" customFormat="1" ht="30.75" customHeight="1" x14ac:dyDescent="0.25">
      <c r="A32" s="11" t="s">
        <v>146</v>
      </c>
      <c r="B32" s="36" t="s">
        <v>0</v>
      </c>
      <c r="C32" s="36" t="s">
        <v>69</v>
      </c>
      <c r="D32" s="36"/>
      <c r="E32" s="36"/>
      <c r="F32" s="37"/>
      <c r="G32" s="35">
        <f>SUM(G33+G52+G72+G39+G82)</f>
        <v>1613777.9999999998</v>
      </c>
    </row>
    <row r="33" spans="1:7" s="2" customFormat="1" ht="30.75" customHeight="1" x14ac:dyDescent="0.25">
      <c r="A33" s="12" t="s">
        <v>110</v>
      </c>
      <c r="B33" s="38" t="s">
        <v>0</v>
      </c>
      <c r="C33" s="38" t="s">
        <v>69</v>
      </c>
      <c r="D33" s="38" t="s">
        <v>1</v>
      </c>
      <c r="E33" s="38"/>
      <c r="F33" s="37"/>
      <c r="G33" s="35">
        <f>SUM(G34)</f>
        <v>3874.0999999999995</v>
      </c>
    </row>
    <row r="34" spans="1:7" s="2" customFormat="1" ht="131.69999999999999" customHeight="1" x14ac:dyDescent="0.25">
      <c r="A34" s="6" t="s">
        <v>198</v>
      </c>
      <c r="B34" s="38" t="s">
        <v>0</v>
      </c>
      <c r="C34" s="38" t="s">
        <v>69</v>
      </c>
      <c r="D34" s="38" t="s">
        <v>1</v>
      </c>
      <c r="E34" s="38" t="s">
        <v>137</v>
      </c>
      <c r="F34" s="37"/>
      <c r="G34" s="35">
        <f>SUM(G35:G38)</f>
        <v>3874.0999999999995</v>
      </c>
    </row>
    <row r="35" spans="1:7" s="2" customFormat="1" ht="47.25" customHeight="1" x14ac:dyDescent="0.25">
      <c r="A35" s="6" t="s">
        <v>123</v>
      </c>
      <c r="B35" s="38" t="s">
        <v>0</v>
      </c>
      <c r="C35" s="38" t="s">
        <v>69</v>
      </c>
      <c r="D35" s="38" t="s">
        <v>1</v>
      </c>
      <c r="E35" s="38" t="s">
        <v>137</v>
      </c>
      <c r="F35" s="37" t="s">
        <v>20</v>
      </c>
      <c r="G35" s="35">
        <v>57.2</v>
      </c>
    </row>
    <row r="36" spans="1:7" s="2" customFormat="1" ht="31.2" x14ac:dyDescent="0.25">
      <c r="A36" s="6" t="s">
        <v>125</v>
      </c>
      <c r="B36" s="38" t="s">
        <v>0</v>
      </c>
      <c r="C36" s="38" t="s">
        <v>69</v>
      </c>
      <c r="D36" s="38" t="s">
        <v>1</v>
      </c>
      <c r="E36" s="38" t="s">
        <v>137</v>
      </c>
      <c r="F36" s="37" t="s">
        <v>22</v>
      </c>
      <c r="G36" s="35">
        <v>85</v>
      </c>
    </row>
    <row r="37" spans="1:7" s="2" customFormat="1" ht="17.25" customHeight="1" x14ac:dyDescent="0.25">
      <c r="A37" s="6" t="s">
        <v>118</v>
      </c>
      <c r="B37" s="38" t="s">
        <v>0</v>
      </c>
      <c r="C37" s="38" t="s">
        <v>69</v>
      </c>
      <c r="D37" s="38" t="s">
        <v>1</v>
      </c>
      <c r="E37" s="38" t="s">
        <v>137</v>
      </c>
      <c r="F37" s="37" t="s">
        <v>119</v>
      </c>
      <c r="G37" s="35">
        <v>2515.6</v>
      </c>
    </row>
    <row r="38" spans="1:7" s="2" customFormat="1" ht="31.5" customHeight="1" x14ac:dyDescent="0.25">
      <c r="A38" s="6" t="s">
        <v>132</v>
      </c>
      <c r="B38" s="38" t="s">
        <v>0</v>
      </c>
      <c r="C38" s="38" t="s">
        <v>69</v>
      </c>
      <c r="D38" s="38" t="s">
        <v>1</v>
      </c>
      <c r="E38" s="38" t="s">
        <v>137</v>
      </c>
      <c r="F38" s="37" t="s">
        <v>121</v>
      </c>
      <c r="G38" s="35">
        <v>1216.3</v>
      </c>
    </row>
    <row r="39" spans="1:7" s="2" customFormat="1" ht="65.25" customHeight="1" x14ac:dyDescent="0.25">
      <c r="A39" s="11" t="s">
        <v>91</v>
      </c>
      <c r="B39" s="36" t="s">
        <v>0</v>
      </c>
      <c r="C39" s="36" t="s">
        <v>69</v>
      </c>
      <c r="D39" s="36" t="s">
        <v>3</v>
      </c>
      <c r="E39" s="36"/>
      <c r="F39" s="37"/>
      <c r="G39" s="35">
        <f>G49+G40+G43+G47</f>
        <v>8142.2</v>
      </c>
    </row>
    <row r="40" spans="1:7" s="2" customFormat="1" ht="29.7" customHeight="1" x14ac:dyDescent="0.25">
      <c r="A40" s="54" t="s">
        <v>315</v>
      </c>
      <c r="B40" s="55" t="s">
        <v>0</v>
      </c>
      <c r="C40" s="55" t="s">
        <v>69</v>
      </c>
      <c r="D40" s="55" t="s">
        <v>3</v>
      </c>
      <c r="E40" s="55" t="s">
        <v>316</v>
      </c>
      <c r="F40" s="56"/>
      <c r="G40" s="47">
        <f>G41+G42</f>
        <v>1495.6</v>
      </c>
    </row>
    <row r="41" spans="1:7" s="2" customFormat="1" ht="46.2" customHeight="1" x14ac:dyDescent="0.25">
      <c r="A41" s="50" t="s">
        <v>123</v>
      </c>
      <c r="B41" s="55" t="s">
        <v>0</v>
      </c>
      <c r="C41" s="55" t="s">
        <v>69</v>
      </c>
      <c r="D41" s="55" t="s">
        <v>3</v>
      </c>
      <c r="E41" s="55" t="s">
        <v>316</v>
      </c>
      <c r="F41" s="56" t="s">
        <v>20</v>
      </c>
      <c r="G41" s="47">
        <f>1495.6-1495.6</f>
        <v>0</v>
      </c>
    </row>
    <row r="42" spans="1:7" s="2" customFormat="1" ht="31.5" customHeight="1" x14ac:dyDescent="0.25">
      <c r="A42" s="50" t="s">
        <v>132</v>
      </c>
      <c r="B42" s="55" t="s">
        <v>0</v>
      </c>
      <c r="C42" s="55" t="s">
        <v>69</v>
      </c>
      <c r="D42" s="55" t="s">
        <v>3</v>
      </c>
      <c r="E42" s="55" t="s">
        <v>316</v>
      </c>
      <c r="F42" s="56" t="s">
        <v>121</v>
      </c>
      <c r="G42" s="47">
        <v>1495.6</v>
      </c>
    </row>
    <row r="43" spans="1:7" s="2" customFormat="1" ht="33" customHeight="1" x14ac:dyDescent="0.25">
      <c r="A43" s="54" t="s">
        <v>317</v>
      </c>
      <c r="B43" s="55" t="s">
        <v>0</v>
      </c>
      <c r="C43" s="55" t="s">
        <v>69</v>
      </c>
      <c r="D43" s="55" t="s">
        <v>3</v>
      </c>
      <c r="E43" s="55" t="s">
        <v>318</v>
      </c>
      <c r="F43" s="56"/>
      <c r="G43" s="47">
        <f>SUM(G44:G46)</f>
        <v>600</v>
      </c>
    </row>
    <row r="44" spans="1:7" s="2" customFormat="1" ht="49.95" customHeight="1" x14ac:dyDescent="0.25">
      <c r="A44" s="50" t="s">
        <v>123</v>
      </c>
      <c r="B44" s="55" t="s">
        <v>0</v>
      </c>
      <c r="C44" s="55" t="s">
        <v>69</v>
      </c>
      <c r="D44" s="55" t="s">
        <v>3</v>
      </c>
      <c r="E44" s="55" t="s">
        <v>318</v>
      </c>
      <c r="F44" s="56" t="s">
        <v>20</v>
      </c>
      <c r="G44" s="47"/>
    </row>
    <row r="45" spans="1:7" s="2" customFormat="1" ht="30" customHeight="1" x14ac:dyDescent="0.25">
      <c r="A45" s="50" t="s">
        <v>117</v>
      </c>
      <c r="B45" s="55" t="s">
        <v>0</v>
      </c>
      <c r="C45" s="55" t="s">
        <v>69</v>
      </c>
      <c r="D45" s="55" t="s">
        <v>3</v>
      </c>
      <c r="E45" s="55" t="s">
        <v>318</v>
      </c>
      <c r="F45" s="56" t="s">
        <v>22</v>
      </c>
      <c r="G45" s="47"/>
    </row>
    <row r="46" spans="1:7" s="2" customFormat="1" ht="31.95" customHeight="1" x14ac:dyDescent="0.25">
      <c r="A46" s="57" t="s">
        <v>132</v>
      </c>
      <c r="B46" s="55" t="s">
        <v>0</v>
      </c>
      <c r="C46" s="55" t="s">
        <v>69</v>
      </c>
      <c r="D46" s="55" t="s">
        <v>3</v>
      </c>
      <c r="E46" s="55" t="s">
        <v>318</v>
      </c>
      <c r="F46" s="56" t="s">
        <v>121</v>
      </c>
      <c r="G46" s="47">
        <v>600</v>
      </c>
    </row>
    <row r="47" spans="1:7" s="2" customFormat="1" ht="46.95" customHeight="1" x14ac:dyDescent="0.25">
      <c r="A47" s="58" t="s">
        <v>319</v>
      </c>
      <c r="B47" s="55" t="s">
        <v>0</v>
      </c>
      <c r="C47" s="55" t="s">
        <v>69</v>
      </c>
      <c r="D47" s="55" t="s">
        <v>3</v>
      </c>
      <c r="E47" s="55" t="s">
        <v>320</v>
      </c>
      <c r="F47" s="56"/>
      <c r="G47" s="47">
        <f>SUM(G48)</f>
        <v>4633.3999999999996</v>
      </c>
    </row>
    <row r="48" spans="1:7" s="2" customFormat="1" ht="30" customHeight="1" x14ac:dyDescent="0.25">
      <c r="A48" s="57" t="s">
        <v>132</v>
      </c>
      <c r="B48" s="55" t="s">
        <v>0</v>
      </c>
      <c r="C48" s="55" t="s">
        <v>69</v>
      </c>
      <c r="D48" s="55" t="s">
        <v>3</v>
      </c>
      <c r="E48" s="55" t="s">
        <v>320</v>
      </c>
      <c r="F48" s="56" t="s">
        <v>121</v>
      </c>
      <c r="G48" s="47">
        <v>4633.3999999999996</v>
      </c>
    </row>
    <row r="49" spans="1:7" s="2" customFormat="1" ht="96" customHeight="1" x14ac:dyDescent="0.25">
      <c r="A49" s="14" t="s">
        <v>197</v>
      </c>
      <c r="B49" s="36" t="s">
        <v>0</v>
      </c>
      <c r="C49" s="36" t="s">
        <v>69</v>
      </c>
      <c r="D49" s="36" t="s">
        <v>3</v>
      </c>
      <c r="E49" s="36" t="s">
        <v>92</v>
      </c>
      <c r="F49" s="37"/>
      <c r="G49" s="35">
        <f>SUM(G50:G51)</f>
        <v>1413.2</v>
      </c>
    </row>
    <row r="50" spans="1:7" s="2" customFormat="1" ht="50.25" customHeight="1" x14ac:dyDescent="0.25">
      <c r="A50" s="6" t="s">
        <v>123</v>
      </c>
      <c r="B50" s="36" t="s">
        <v>0</v>
      </c>
      <c r="C50" s="36" t="s">
        <v>69</v>
      </c>
      <c r="D50" s="36" t="s">
        <v>3</v>
      </c>
      <c r="E50" s="36" t="s">
        <v>92</v>
      </c>
      <c r="F50" s="37" t="s">
        <v>20</v>
      </c>
      <c r="G50" s="35">
        <v>20.7</v>
      </c>
    </row>
    <row r="51" spans="1:7" s="2" customFormat="1" ht="31.5" customHeight="1" x14ac:dyDescent="0.25">
      <c r="A51" s="6" t="s">
        <v>120</v>
      </c>
      <c r="B51" s="36" t="s">
        <v>0</v>
      </c>
      <c r="C51" s="36" t="s">
        <v>69</v>
      </c>
      <c r="D51" s="36" t="s">
        <v>3</v>
      </c>
      <c r="E51" s="36" t="s">
        <v>92</v>
      </c>
      <c r="F51" s="37" t="s">
        <v>121</v>
      </c>
      <c r="G51" s="35">
        <v>1392.5</v>
      </c>
    </row>
    <row r="52" spans="1:7" s="2" customFormat="1" ht="51" customHeight="1" x14ac:dyDescent="0.25">
      <c r="A52" s="11" t="s">
        <v>93</v>
      </c>
      <c r="B52" s="36" t="s">
        <v>0</v>
      </c>
      <c r="C52" s="36" t="s">
        <v>69</v>
      </c>
      <c r="D52" s="36" t="s">
        <v>4</v>
      </c>
      <c r="E52" s="36"/>
      <c r="F52" s="37"/>
      <c r="G52" s="35">
        <f>SUM(G57+G62+G66+G53+G70)</f>
        <v>1504871.7999999998</v>
      </c>
    </row>
    <row r="53" spans="1:7" s="2" customFormat="1" ht="18.75" customHeight="1" x14ac:dyDescent="0.25">
      <c r="A53" s="11" t="s">
        <v>115</v>
      </c>
      <c r="B53" s="36" t="s">
        <v>0</v>
      </c>
      <c r="C53" s="36" t="s">
        <v>69</v>
      </c>
      <c r="D53" s="36" t="s">
        <v>4</v>
      </c>
      <c r="E53" s="36" t="s">
        <v>49</v>
      </c>
      <c r="F53" s="37"/>
      <c r="G53" s="47">
        <f>SUM(G54:G56)</f>
        <v>5207.3999999999996</v>
      </c>
    </row>
    <row r="54" spans="1:7" s="2" customFormat="1" ht="34.5" customHeight="1" x14ac:dyDescent="0.25">
      <c r="A54" s="6" t="s">
        <v>19</v>
      </c>
      <c r="B54" s="36" t="s">
        <v>0</v>
      </c>
      <c r="C54" s="36" t="s">
        <v>69</v>
      </c>
      <c r="D54" s="36" t="s">
        <v>4</v>
      </c>
      <c r="E54" s="36" t="s">
        <v>49</v>
      </c>
      <c r="F54" s="37" t="s">
        <v>20</v>
      </c>
      <c r="G54" s="35">
        <v>5166.8999999999996</v>
      </c>
    </row>
    <row r="55" spans="1:7" s="2" customFormat="1" ht="34.5" customHeight="1" x14ac:dyDescent="0.25">
      <c r="A55" s="6" t="s">
        <v>125</v>
      </c>
      <c r="B55" s="36" t="s">
        <v>0</v>
      </c>
      <c r="C55" s="36" t="s">
        <v>69</v>
      </c>
      <c r="D55" s="36" t="s">
        <v>4</v>
      </c>
      <c r="E55" s="36" t="s">
        <v>49</v>
      </c>
      <c r="F55" s="37" t="s">
        <v>22</v>
      </c>
      <c r="G55" s="35">
        <f>39.4+0.1</f>
        <v>39.5</v>
      </c>
    </row>
    <row r="56" spans="1:7" s="2" customFormat="1" ht="16.5" customHeight="1" x14ac:dyDescent="0.25">
      <c r="A56" s="6" t="s">
        <v>24</v>
      </c>
      <c r="B56" s="36" t="s">
        <v>0</v>
      </c>
      <c r="C56" s="36" t="s">
        <v>69</v>
      </c>
      <c r="D56" s="36" t="s">
        <v>4</v>
      </c>
      <c r="E56" s="36" t="s">
        <v>49</v>
      </c>
      <c r="F56" s="37" t="s">
        <v>25</v>
      </c>
      <c r="G56" s="35">
        <v>1</v>
      </c>
    </row>
    <row r="57" spans="1:7" ht="47.25" customHeight="1" x14ac:dyDescent="0.25">
      <c r="A57" s="11" t="s">
        <v>95</v>
      </c>
      <c r="B57" s="36" t="s">
        <v>0</v>
      </c>
      <c r="C57" s="36" t="s">
        <v>69</v>
      </c>
      <c r="D57" s="36" t="s">
        <v>4</v>
      </c>
      <c r="E57" s="36" t="s">
        <v>59</v>
      </c>
      <c r="F57" s="37"/>
      <c r="G57" s="47">
        <f>SUM(G58:G61)</f>
        <v>445721.29999999993</v>
      </c>
    </row>
    <row r="58" spans="1:7" ht="32.25" customHeight="1" x14ac:dyDescent="0.25">
      <c r="A58" s="6" t="s">
        <v>19</v>
      </c>
      <c r="B58" s="36" t="s">
        <v>0</v>
      </c>
      <c r="C58" s="36" t="s">
        <v>69</v>
      </c>
      <c r="D58" s="36" t="s">
        <v>4</v>
      </c>
      <c r="E58" s="36" t="s">
        <v>59</v>
      </c>
      <c r="F58" s="37" t="s">
        <v>20</v>
      </c>
      <c r="G58" s="35">
        <v>48878.9</v>
      </c>
    </row>
    <row r="59" spans="1:7" ht="33" customHeight="1" x14ac:dyDescent="0.25">
      <c r="A59" s="6" t="s">
        <v>125</v>
      </c>
      <c r="B59" s="36" t="s">
        <v>0</v>
      </c>
      <c r="C59" s="36" t="s">
        <v>69</v>
      </c>
      <c r="D59" s="36" t="s">
        <v>4</v>
      </c>
      <c r="E59" s="36" t="s">
        <v>59</v>
      </c>
      <c r="F59" s="37" t="s">
        <v>22</v>
      </c>
      <c r="G59" s="35">
        <f>6907.5+0.1</f>
        <v>6907.6</v>
      </c>
    </row>
    <row r="60" spans="1:7" ht="32.25" customHeight="1" x14ac:dyDescent="0.25">
      <c r="A60" s="6" t="s">
        <v>132</v>
      </c>
      <c r="B60" s="36" t="s">
        <v>0</v>
      </c>
      <c r="C60" s="36" t="s">
        <v>69</v>
      </c>
      <c r="D60" s="36" t="s">
        <v>4</v>
      </c>
      <c r="E60" s="36" t="s">
        <v>59</v>
      </c>
      <c r="F60" s="37" t="s">
        <v>121</v>
      </c>
      <c r="G60" s="35">
        <f>48870.3+160128.1+186188.1-0.2-1555.4-2504.4-1273.8</f>
        <v>389852.69999999995</v>
      </c>
    </row>
    <row r="61" spans="1:7" ht="24" customHeight="1" x14ac:dyDescent="0.25">
      <c r="A61" s="6" t="s">
        <v>24</v>
      </c>
      <c r="B61" s="36" t="s">
        <v>0</v>
      </c>
      <c r="C61" s="36" t="s">
        <v>69</v>
      </c>
      <c r="D61" s="36" t="s">
        <v>4</v>
      </c>
      <c r="E61" s="36" t="s">
        <v>59</v>
      </c>
      <c r="F61" s="37" t="s">
        <v>25</v>
      </c>
      <c r="G61" s="35">
        <v>82.1</v>
      </c>
    </row>
    <row r="62" spans="1:7" ht="62.4" x14ac:dyDescent="0.25">
      <c r="A62" s="11" t="s">
        <v>199</v>
      </c>
      <c r="B62" s="36" t="s">
        <v>0</v>
      </c>
      <c r="C62" s="36" t="s">
        <v>69</v>
      </c>
      <c r="D62" s="36" t="s">
        <v>4</v>
      </c>
      <c r="E62" s="36" t="s">
        <v>98</v>
      </c>
      <c r="F62" s="37"/>
      <c r="G62" s="35">
        <f>SUM(G63:G65)</f>
        <v>17690.800000000003</v>
      </c>
    </row>
    <row r="63" spans="1:7" ht="31.2" x14ac:dyDescent="0.25">
      <c r="A63" s="6" t="s">
        <v>19</v>
      </c>
      <c r="B63" s="36" t="s">
        <v>0</v>
      </c>
      <c r="C63" s="36" t="s">
        <v>69</v>
      </c>
      <c r="D63" s="36" t="s">
        <v>4</v>
      </c>
      <c r="E63" s="36" t="s">
        <v>98</v>
      </c>
      <c r="F63" s="37" t="s">
        <v>20</v>
      </c>
      <c r="G63" s="35">
        <v>84.5</v>
      </c>
    </row>
    <row r="64" spans="1:7" ht="30.75" customHeight="1" x14ac:dyDescent="0.25">
      <c r="A64" s="6" t="s">
        <v>117</v>
      </c>
      <c r="B64" s="36" t="s">
        <v>0</v>
      </c>
      <c r="C64" s="36" t="s">
        <v>69</v>
      </c>
      <c r="D64" s="36" t="s">
        <v>4</v>
      </c>
      <c r="E64" s="36" t="s">
        <v>98</v>
      </c>
      <c r="F64" s="37" t="s">
        <v>22</v>
      </c>
      <c r="G64" s="35">
        <v>176.9</v>
      </c>
    </row>
    <row r="65" spans="1:7" ht="16.5" customHeight="1" x14ac:dyDescent="0.25">
      <c r="A65" s="6" t="s">
        <v>118</v>
      </c>
      <c r="B65" s="36" t="s">
        <v>0</v>
      </c>
      <c r="C65" s="36" t="s">
        <v>69</v>
      </c>
      <c r="D65" s="36" t="s">
        <v>4</v>
      </c>
      <c r="E65" s="36" t="s">
        <v>98</v>
      </c>
      <c r="F65" s="37" t="s">
        <v>119</v>
      </c>
      <c r="G65" s="35">
        <v>17429.400000000001</v>
      </c>
    </row>
    <row r="66" spans="1:7" ht="73.2" customHeight="1" x14ac:dyDescent="0.25">
      <c r="A66" s="11" t="s">
        <v>200</v>
      </c>
      <c r="B66" s="36" t="s">
        <v>0</v>
      </c>
      <c r="C66" s="36" t="s">
        <v>69</v>
      </c>
      <c r="D66" s="36" t="s">
        <v>4</v>
      </c>
      <c r="E66" s="36" t="s">
        <v>94</v>
      </c>
      <c r="F66" s="37"/>
      <c r="G66" s="35">
        <f>SUM(G67:G69)</f>
        <v>986880.5</v>
      </c>
    </row>
    <row r="67" spans="1:7" ht="61.5" customHeight="1" x14ac:dyDescent="0.25">
      <c r="A67" s="6" t="s">
        <v>123</v>
      </c>
      <c r="B67" s="36" t="s">
        <v>0</v>
      </c>
      <c r="C67" s="36" t="s">
        <v>69</v>
      </c>
      <c r="D67" s="36" t="s">
        <v>4</v>
      </c>
      <c r="E67" s="36" t="s">
        <v>94</v>
      </c>
      <c r="F67" s="37" t="s">
        <v>20</v>
      </c>
      <c r="G67" s="35">
        <v>14584.3</v>
      </c>
    </row>
    <row r="68" spans="1:7" ht="32.700000000000003" customHeight="1" x14ac:dyDescent="0.25">
      <c r="A68" s="6" t="s">
        <v>117</v>
      </c>
      <c r="B68" s="36" t="s">
        <v>0</v>
      </c>
      <c r="C68" s="36" t="s">
        <v>69</v>
      </c>
      <c r="D68" s="36" t="s">
        <v>4</v>
      </c>
      <c r="E68" s="36" t="s">
        <v>94</v>
      </c>
      <c r="F68" s="37" t="s">
        <v>22</v>
      </c>
      <c r="G68" s="35"/>
    </row>
    <row r="69" spans="1:7" ht="34.200000000000003" customHeight="1" x14ac:dyDescent="0.25">
      <c r="A69" s="6" t="s">
        <v>120</v>
      </c>
      <c r="B69" s="36" t="s">
        <v>0</v>
      </c>
      <c r="C69" s="36" t="s">
        <v>69</v>
      </c>
      <c r="D69" s="36" t="s">
        <v>4</v>
      </c>
      <c r="E69" s="36" t="s">
        <v>94</v>
      </c>
      <c r="F69" s="37" t="s">
        <v>121</v>
      </c>
      <c r="G69" s="35">
        <f>379993+592303.2</f>
        <v>972296.2</v>
      </c>
    </row>
    <row r="70" spans="1:7" ht="36.75" customHeight="1" x14ac:dyDescent="0.25">
      <c r="A70" s="13" t="s">
        <v>219</v>
      </c>
      <c r="B70" s="36" t="s">
        <v>0</v>
      </c>
      <c r="C70" s="36" t="s">
        <v>69</v>
      </c>
      <c r="D70" s="36" t="s">
        <v>4</v>
      </c>
      <c r="E70" s="37" t="s">
        <v>220</v>
      </c>
      <c r="F70" s="37"/>
      <c r="G70" s="35">
        <f>G71</f>
        <v>49371.8</v>
      </c>
    </row>
    <row r="71" spans="1:7" ht="37.5" customHeight="1" x14ac:dyDescent="0.25">
      <c r="A71" s="13" t="s">
        <v>132</v>
      </c>
      <c r="B71" s="36" t="s">
        <v>0</v>
      </c>
      <c r="C71" s="36" t="s">
        <v>69</v>
      </c>
      <c r="D71" s="36" t="s">
        <v>4</v>
      </c>
      <c r="E71" s="37" t="s">
        <v>220</v>
      </c>
      <c r="F71" s="37" t="s">
        <v>121</v>
      </c>
      <c r="G71" s="35">
        <v>49371.8</v>
      </c>
    </row>
    <row r="72" spans="1:7" s="2" customFormat="1" ht="19.2" customHeight="1" x14ac:dyDescent="0.25">
      <c r="A72" s="11" t="s">
        <v>96</v>
      </c>
      <c r="B72" s="36" t="s">
        <v>0</v>
      </c>
      <c r="C72" s="36" t="s">
        <v>69</v>
      </c>
      <c r="D72" s="36" t="s">
        <v>11</v>
      </c>
      <c r="E72" s="36"/>
      <c r="F72" s="37"/>
      <c r="G72" s="35">
        <f>G73+G75+G77+G80</f>
        <v>96889.9</v>
      </c>
    </row>
    <row r="73" spans="1:7" s="2" customFormat="1" ht="31.2" x14ac:dyDescent="0.25">
      <c r="A73" s="19" t="s">
        <v>221</v>
      </c>
      <c r="B73" s="36" t="s">
        <v>0</v>
      </c>
      <c r="C73" s="36" t="s">
        <v>69</v>
      </c>
      <c r="D73" s="36" t="s">
        <v>11</v>
      </c>
      <c r="E73" s="36" t="s">
        <v>222</v>
      </c>
      <c r="F73" s="37"/>
      <c r="G73" s="35">
        <f>G74</f>
        <v>5150</v>
      </c>
    </row>
    <row r="74" spans="1:7" s="2" customFormat="1" ht="36" customHeight="1" x14ac:dyDescent="0.25">
      <c r="A74" s="6" t="s">
        <v>120</v>
      </c>
      <c r="B74" s="36" t="s">
        <v>0</v>
      </c>
      <c r="C74" s="36" t="s">
        <v>69</v>
      </c>
      <c r="D74" s="36" t="s">
        <v>11</v>
      </c>
      <c r="E74" s="36" t="s">
        <v>222</v>
      </c>
      <c r="F74" s="37" t="s">
        <v>121</v>
      </c>
      <c r="G74" s="35">
        <v>5150</v>
      </c>
    </row>
    <row r="75" spans="1:7" s="2" customFormat="1" ht="31.2" x14ac:dyDescent="0.25">
      <c r="A75" s="19" t="s">
        <v>223</v>
      </c>
      <c r="B75" s="36" t="s">
        <v>0</v>
      </c>
      <c r="C75" s="36" t="s">
        <v>69</v>
      </c>
      <c r="D75" s="36" t="s">
        <v>11</v>
      </c>
      <c r="E75" s="36" t="s">
        <v>224</v>
      </c>
      <c r="F75" s="37"/>
      <c r="G75" s="35">
        <f>G76</f>
        <v>5432</v>
      </c>
    </row>
    <row r="76" spans="1:7" s="2" customFormat="1" ht="36.75" customHeight="1" x14ac:dyDescent="0.25">
      <c r="A76" s="6" t="s">
        <v>120</v>
      </c>
      <c r="B76" s="36" t="s">
        <v>0</v>
      </c>
      <c r="C76" s="36" t="s">
        <v>69</v>
      </c>
      <c r="D76" s="36" t="s">
        <v>11</v>
      </c>
      <c r="E76" s="36" t="s">
        <v>224</v>
      </c>
      <c r="F76" s="37" t="s">
        <v>121</v>
      </c>
      <c r="G76" s="35">
        <v>5432</v>
      </c>
    </row>
    <row r="77" spans="1:7" s="2" customFormat="1" ht="46.8" x14ac:dyDescent="0.25">
      <c r="A77" s="11" t="s">
        <v>42</v>
      </c>
      <c r="B77" s="36" t="s">
        <v>0</v>
      </c>
      <c r="C77" s="36" t="s">
        <v>69</v>
      </c>
      <c r="D77" s="36" t="s">
        <v>11</v>
      </c>
      <c r="E77" s="36" t="s">
        <v>97</v>
      </c>
      <c r="F77" s="37"/>
      <c r="G77" s="35">
        <f>SUM(G78:G79)</f>
        <v>927.40000000000009</v>
      </c>
    </row>
    <row r="78" spans="1:7" s="2" customFormat="1" ht="31.2" x14ac:dyDescent="0.25">
      <c r="A78" s="6" t="s">
        <v>19</v>
      </c>
      <c r="B78" s="36" t="s">
        <v>0</v>
      </c>
      <c r="C78" s="36" t="s">
        <v>69</v>
      </c>
      <c r="D78" s="36" t="s">
        <v>11</v>
      </c>
      <c r="E78" s="36" t="s">
        <v>97</v>
      </c>
      <c r="F78" s="37" t="s">
        <v>20</v>
      </c>
      <c r="G78" s="35">
        <v>13.7</v>
      </c>
    </row>
    <row r="79" spans="1:7" s="2" customFormat="1" ht="31.5" customHeight="1" x14ac:dyDescent="0.25">
      <c r="A79" s="6" t="s">
        <v>120</v>
      </c>
      <c r="B79" s="36" t="s">
        <v>0</v>
      </c>
      <c r="C79" s="36" t="s">
        <v>69</v>
      </c>
      <c r="D79" s="36" t="s">
        <v>11</v>
      </c>
      <c r="E79" s="36" t="s">
        <v>97</v>
      </c>
      <c r="F79" s="37" t="s">
        <v>121</v>
      </c>
      <c r="G79" s="35">
        <v>913.7</v>
      </c>
    </row>
    <row r="80" spans="1:7" s="2" customFormat="1" ht="31.5" customHeight="1" x14ac:dyDescent="0.25">
      <c r="A80" s="6" t="s">
        <v>225</v>
      </c>
      <c r="B80" s="36" t="s">
        <v>0</v>
      </c>
      <c r="C80" s="36" t="s">
        <v>69</v>
      </c>
      <c r="D80" s="36" t="s">
        <v>11</v>
      </c>
      <c r="E80" s="36" t="s">
        <v>226</v>
      </c>
      <c r="F80" s="37"/>
      <c r="G80" s="35">
        <f>G81</f>
        <v>85380.5</v>
      </c>
    </row>
    <row r="81" spans="1:7" s="2" customFormat="1" ht="31.5" customHeight="1" x14ac:dyDescent="0.25">
      <c r="A81" s="6" t="s">
        <v>120</v>
      </c>
      <c r="B81" s="36" t="s">
        <v>0</v>
      </c>
      <c r="C81" s="36" t="s">
        <v>69</v>
      </c>
      <c r="D81" s="36" t="s">
        <v>11</v>
      </c>
      <c r="E81" s="36" t="s">
        <v>226</v>
      </c>
      <c r="F81" s="37" t="s">
        <v>121</v>
      </c>
      <c r="G81" s="35">
        <f>80257.6+2618.5+2504.4</f>
        <v>85380.5</v>
      </c>
    </row>
    <row r="82" spans="1:7" s="2" customFormat="1" ht="21" customHeight="1" x14ac:dyDescent="0.25">
      <c r="A82" s="6" t="s">
        <v>227</v>
      </c>
      <c r="B82" s="38" t="s">
        <v>0</v>
      </c>
      <c r="C82" s="38" t="s">
        <v>69</v>
      </c>
      <c r="D82" s="38" t="s">
        <v>228</v>
      </c>
      <c r="E82" s="38"/>
      <c r="F82" s="38"/>
      <c r="G82" s="35">
        <f>G83</f>
        <v>0</v>
      </c>
    </row>
    <row r="83" spans="1:7" s="2" customFormat="1" ht="31.5" customHeight="1" x14ac:dyDescent="0.25">
      <c r="A83" s="6" t="s">
        <v>229</v>
      </c>
      <c r="B83" s="38" t="s">
        <v>0</v>
      </c>
      <c r="C83" s="38" t="s">
        <v>69</v>
      </c>
      <c r="D83" s="38" t="s">
        <v>228</v>
      </c>
      <c r="E83" s="38" t="s">
        <v>230</v>
      </c>
      <c r="F83" s="38"/>
      <c r="G83" s="35">
        <f>G84</f>
        <v>0</v>
      </c>
    </row>
    <row r="84" spans="1:7" s="2" customFormat="1" ht="31.5" customHeight="1" x14ac:dyDescent="0.25">
      <c r="A84" s="6" t="s">
        <v>132</v>
      </c>
      <c r="B84" s="38" t="s">
        <v>0</v>
      </c>
      <c r="C84" s="38" t="s">
        <v>69</v>
      </c>
      <c r="D84" s="38" t="s">
        <v>228</v>
      </c>
      <c r="E84" s="38" t="s">
        <v>230</v>
      </c>
      <c r="F84" s="38" t="s">
        <v>121</v>
      </c>
      <c r="G84" s="35">
        <v>0</v>
      </c>
    </row>
    <row r="85" spans="1:7" s="2" customFormat="1" ht="31.5" customHeight="1" x14ac:dyDescent="0.25">
      <c r="A85" s="11" t="s">
        <v>147</v>
      </c>
      <c r="B85" s="38" t="s">
        <v>1</v>
      </c>
      <c r="C85" s="38"/>
      <c r="D85" s="38"/>
      <c r="E85" s="38"/>
      <c r="F85" s="37"/>
      <c r="G85" s="35">
        <f>SUM(G86)</f>
        <v>99625.5</v>
      </c>
    </row>
    <row r="86" spans="1:7" s="2" customFormat="1" ht="31.2" x14ac:dyDescent="0.25">
      <c r="A86" s="11" t="s">
        <v>85</v>
      </c>
      <c r="B86" s="38" t="s">
        <v>1</v>
      </c>
      <c r="C86" s="38" t="s">
        <v>69</v>
      </c>
      <c r="D86" s="38"/>
      <c r="E86" s="38"/>
      <c r="F86" s="37"/>
      <c r="G86" s="35">
        <f>SUM(G87+G96+G101)</f>
        <v>99625.5</v>
      </c>
    </row>
    <row r="87" spans="1:7" ht="47.25" customHeight="1" x14ac:dyDescent="0.25">
      <c r="A87" s="11" t="s">
        <v>86</v>
      </c>
      <c r="B87" s="38" t="s">
        <v>1</v>
      </c>
      <c r="C87" s="38" t="s">
        <v>69</v>
      </c>
      <c r="D87" s="38" t="s">
        <v>0</v>
      </c>
      <c r="E87" s="38"/>
      <c r="F87" s="37"/>
      <c r="G87" s="35">
        <f>SUM(G88+G92+G94)</f>
        <v>95526.2</v>
      </c>
    </row>
    <row r="88" spans="1:7" ht="54" customHeight="1" x14ac:dyDescent="0.25">
      <c r="A88" s="12" t="s">
        <v>116</v>
      </c>
      <c r="B88" s="38" t="s">
        <v>1</v>
      </c>
      <c r="C88" s="38" t="s">
        <v>69</v>
      </c>
      <c r="D88" s="38" t="s">
        <v>0</v>
      </c>
      <c r="E88" s="38" t="s">
        <v>59</v>
      </c>
      <c r="F88" s="37"/>
      <c r="G88" s="35">
        <f>SUM(G89:G91)</f>
        <v>2929.9</v>
      </c>
    </row>
    <row r="89" spans="1:7" ht="42" customHeight="1" x14ac:dyDescent="0.25">
      <c r="A89" s="6" t="s">
        <v>19</v>
      </c>
      <c r="B89" s="38" t="s">
        <v>1</v>
      </c>
      <c r="C89" s="38" t="s">
        <v>69</v>
      </c>
      <c r="D89" s="38" t="s">
        <v>0</v>
      </c>
      <c r="E89" s="38" t="s">
        <v>59</v>
      </c>
      <c r="F89" s="37" t="s">
        <v>20</v>
      </c>
      <c r="G89" s="35">
        <v>2513.5</v>
      </c>
    </row>
    <row r="90" spans="1:7" ht="36.75" customHeight="1" x14ac:dyDescent="0.25">
      <c r="A90" s="6" t="s">
        <v>125</v>
      </c>
      <c r="B90" s="38" t="s">
        <v>1</v>
      </c>
      <c r="C90" s="38" t="s">
        <v>69</v>
      </c>
      <c r="D90" s="38" t="s">
        <v>0</v>
      </c>
      <c r="E90" s="38" t="s">
        <v>59</v>
      </c>
      <c r="F90" s="37" t="s">
        <v>22</v>
      </c>
      <c r="G90" s="35">
        <v>114.4</v>
      </c>
    </row>
    <row r="91" spans="1:7" ht="26.25" customHeight="1" x14ac:dyDescent="0.25">
      <c r="A91" s="6" t="s">
        <v>24</v>
      </c>
      <c r="B91" s="38" t="s">
        <v>1</v>
      </c>
      <c r="C91" s="38" t="s">
        <v>69</v>
      </c>
      <c r="D91" s="38" t="s">
        <v>0</v>
      </c>
      <c r="E91" s="38" t="s">
        <v>59</v>
      </c>
      <c r="F91" s="37" t="s">
        <v>25</v>
      </c>
      <c r="G91" s="35">
        <v>302</v>
      </c>
    </row>
    <row r="92" spans="1:7" ht="24.75" customHeight="1" x14ac:dyDescent="0.25">
      <c r="A92" s="11" t="s">
        <v>231</v>
      </c>
      <c r="B92" s="38" t="s">
        <v>1</v>
      </c>
      <c r="C92" s="38" t="s">
        <v>69</v>
      </c>
      <c r="D92" s="38" t="s">
        <v>0</v>
      </c>
      <c r="E92" s="38" t="s">
        <v>232</v>
      </c>
      <c r="F92" s="37"/>
      <c r="G92" s="35">
        <f>SUM(G93:G93)</f>
        <v>92596.3</v>
      </c>
    </row>
    <row r="93" spans="1:7" ht="39.75" customHeight="1" x14ac:dyDescent="0.25">
      <c r="A93" s="6" t="s">
        <v>128</v>
      </c>
      <c r="B93" s="38" t="s">
        <v>1</v>
      </c>
      <c r="C93" s="38" t="s">
        <v>69</v>
      </c>
      <c r="D93" s="38" t="s">
        <v>0</v>
      </c>
      <c r="E93" s="38" t="s">
        <v>232</v>
      </c>
      <c r="F93" s="37" t="s">
        <v>129</v>
      </c>
      <c r="G93" s="35">
        <f>3454.2+54115.2+16248.1+16842.5+1273.8+662.5</f>
        <v>92596.3</v>
      </c>
    </row>
    <row r="94" spans="1:7" ht="37.5" customHeight="1" x14ac:dyDescent="0.25">
      <c r="A94" s="6" t="s">
        <v>333</v>
      </c>
      <c r="B94" s="38" t="s">
        <v>1</v>
      </c>
      <c r="C94" s="38" t="s">
        <v>69</v>
      </c>
      <c r="D94" s="38" t="s">
        <v>0</v>
      </c>
      <c r="E94" s="38" t="s">
        <v>233</v>
      </c>
      <c r="F94" s="37"/>
      <c r="G94" s="35">
        <f>SUM(G95)</f>
        <v>0</v>
      </c>
    </row>
    <row r="95" spans="1:7" ht="36.75" customHeight="1" x14ac:dyDescent="0.25">
      <c r="A95" s="6" t="s">
        <v>120</v>
      </c>
      <c r="B95" s="38" t="s">
        <v>1</v>
      </c>
      <c r="C95" s="38" t="s">
        <v>69</v>
      </c>
      <c r="D95" s="38" t="s">
        <v>0</v>
      </c>
      <c r="E95" s="38" t="s">
        <v>233</v>
      </c>
      <c r="F95" s="37" t="s">
        <v>121</v>
      </c>
      <c r="G95" s="35">
        <v>0</v>
      </c>
    </row>
    <row r="96" spans="1:7" s="2" customFormat="1" ht="31.2" x14ac:dyDescent="0.25">
      <c r="A96" s="12" t="s">
        <v>186</v>
      </c>
      <c r="B96" s="38" t="s">
        <v>1</v>
      </c>
      <c r="C96" s="38" t="s">
        <v>69</v>
      </c>
      <c r="D96" s="38" t="s">
        <v>1</v>
      </c>
      <c r="E96" s="38"/>
      <c r="F96" s="37"/>
      <c r="G96" s="35">
        <f>SUM(G97)</f>
        <v>4099.3</v>
      </c>
    </row>
    <row r="97" spans="1:7" s="2" customFormat="1" ht="21" customHeight="1" x14ac:dyDescent="0.25">
      <c r="A97" s="12" t="s">
        <v>35</v>
      </c>
      <c r="B97" s="38" t="s">
        <v>1</v>
      </c>
      <c r="C97" s="38" t="s">
        <v>69</v>
      </c>
      <c r="D97" s="38" t="s">
        <v>1</v>
      </c>
      <c r="E97" s="38" t="s">
        <v>49</v>
      </c>
      <c r="F97" s="37"/>
      <c r="G97" s="35">
        <f>SUM(G98:G100)</f>
        <v>4099.3</v>
      </c>
    </row>
    <row r="98" spans="1:7" s="2" customFormat="1" ht="35.25" customHeight="1" x14ac:dyDescent="0.25">
      <c r="A98" s="6" t="s">
        <v>19</v>
      </c>
      <c r="B98" s="38" t="s">
        <v>1</v>
      </c>
      <c r="C98" s="38" t="s">
        <v>69</v>
      </c>
      <c r="D98" s="38" t="s">
        <v>1</v>
      </c>
      <c r="E98" s="38" t="s">
        <v>49</v>
      </c>
      <c r="F98" s="37" t="s">
        <v>20</v>
      </c>
      <c r="G98" s="35">
        <v>3999.5</v>
      </c>
    </row>
    <row r="99" spans="1:7" s="2" customFormat="1" ht="30.75" customHeight="1" x14ac:dyDescent="0.25">
      <c r="A99" s="6" t="s">
        <v>125</v>
      </c>
      <c r="B99" s="38" t="s">
        <v>1</v>
      </c>
      <c r="C99" s="38" t="s">
        <v>69</v>
      </c>
      <c r="D99" s="38" t="s">
        <v>1</v>
      </c>
      <c r="E99" s="38" t="s">
        <v>49</v>
      </c>
      <c r="F99" s="37" t="s">
        <v>22</v>
      </c>
      <c r="G99" s="35">
        <v>97.7</v>
      </c>
    </row>
    <row r="100" spans="1:7" s="2" customFormat="1" ht="15.75" customHeight="1" x14ac:dyDescent="0.25">
      <c r="A100" s="6" t="s">
        <v>24</v>
      </c>
      <c r="B100" s="38" t="s">
        <v>1</v>
      </c>
      <c r="C100" s="38" t="s">
        <v>69</v>
      </c>
      <c r="D100" s="38" t="s">
        <v>1</v>
      </c>
      <c r="E100" s="38" t="s">
        <v>49</v>
      </c>
      <c r="F100" s="37" t="s">
        <v>25</v>
      </c>
      <c r="G100" s="35">
        <v>2.1</v>
      </c>
    </row>
    <row r="101" spans="1:7" s="2" customFormat="1" ht="21" customHeight="1" x14ac:dyDescent="0.25">
      <c r="A101" s="11" t="s">
        <v>327</v>
      </c>
      <c r="B101" s="38" t="s">
        <v>1</v>
      </c>
      <c r="C101" s="38" t="s">
        <v>69</v>
      </c>
      <c r="D101" s="38" t="s">
        <v>310</v>
      </c>
      <c r="E101" s="38"/>
      <c r="F101" s="37"/>
      <c r="G101" s="35">
        <f>G102</f>
        <v>0</v>
      </c>
    </row>
    <row r="102" spans="1:7" s="2" customFormat="1" ht="21" customHeight="1" x14ac:dyDescent="0.25">
      <c r="A102" s="11" t="s">
        <v>311</v>
      </c>
      <c r="B102" s="38" t="s">
        <v>1</v>
      </c>
      <c r="C102" s="38" t="s">
        <v>69</v>
      </c>
      <c r="D102" s="38" t="s">
        <v>310</v>
      </c>
      <c r="E102" s="38" t="s">
        <v>325</v>
      </c>
      <c r="F102" s="37"/>
      <c r="G102" s="35">
        <f>G103</f>
        <v>0</v>
      </c>
    </row>
    <row r="103" spans="1:7" s="2" customFormat="1" ht="41.25" customHeight="1" x14ac:dyDescent="0.25">
      <c r="A103" s="6" t="s">
        <v>120</v>
      </c>
      <c r="B103" s="38" t="s">
        <v>1</v>
      </c>
      <c r="C103" s="38" t="s">
        <v>69</v>
      </c>
      <c r="D103" s="38" t="s">
        <v>310</v>
      </c>
      <c r="E103" s="38" t="s">
        <v>325</v>
      </c>
      <c r="F103" s="37" t="s">
        <v>121</v>
      </c>
      <c r="G103" s="35">
        <f>12742.8-12742.8</f>
        <v>0</v>
      </c>
    </row>
    <row r="104" spans="1:7" s="2" customFormat="1" ht="26.25" customHeight="1" x14ac:dyDescent="0.25">
      <c r="A104" s="11" t="s">
        <v>148</v>
      </c>
      <c r="B104" s="38" t="s">
        <v>2</v>
      </c>
      <c r="C104" s="38"/>
      <c r="D104" s="38"/>
      <c r="E104" s="38"/>
      <c r="F104" s="37"/>
      <c r="G104" s="35">
        <f>SUM(G105+G112)</f>
        <v>38487.199999999997</v>
      </c>
    </row>
    <row r="105" spans="1:7" s="2" customFormat="1" ht="38.25" customHeight="1" x14ac:dyDescent="0.25">
      <c r="A105" s="11" t="s">
        <v>149</v>
      </c>
      <c r="B105" s="38" t="s">
        <v>2</v>
      </c>
      <c r="C105" s="38" t="s">
        <v>69</v>
      </c>
      <c r="D105" s="38"/>
      <c r="E105" s="38"/>
      <c r="F105" s="37"/>
      <c r="G105" s="35">
        <f>SUM(G106+G109)</f>
        <v>38000</v>
      </c>
    </row>
    <row r="106" spans="1:7" s="2" customFormat="1" ht="38.25" customHeight="1" x14ac:dyDescent="0.25">
      <c r="A106" s="11" t="s">
        <v>83</v>
      </c>
      <c r="B106" s="38" t="s">
        <v>2</v>
      </c>
      <c r="C106" s="38" t="s">
        <v>69</v>
      </c>
      <c r="D106" s="38" t="s">
        <v>0</v>
      </c>
      <c r="E106" s="38"/>
      <c r="F106" s="37"/>
      <c r="G106" s="35">
        <f>SUM(G107)</f>
        <v>38000</v>
      </c>
    </row>
    <row r="107" spans="1:7" s="2" customFormat="1" ht="39" customHeight="1" x14ac:dyDescent="0.25">
      <c r="A107" s="6" t="s">
        <v>189</v>
      </c>
      <c r="B107" s="38" t="s">
        <v>2</v>
      </c>
      <c r="C107" s="38" t="s">
        <v>69</v>
      </c>
      <c r="D107" s="38" t="s">
        <v>0</v>
      </c>
      <c r="E107" s="38" t="s">
        <v>190</v>
      </c>
      <c r="F107" s="37"/>
      <c r="G107" s="46">
        <f>G108</f>
        <v>38000</v>
      </c>
    </row>
    <row r="108" spans="1:7" s="2" customFormat="1" ht="24" customHeight="1" x14ac:dyDescent="0.25">
      <c r="A108" s="6" t="s">
        <v>9</v>
      </c>
      <c r="B108" s="38" t="s">
        <v>2</v>
      </c>
      <c r="C108" s="38" t="s">
        <v>69</v>
      </c>
      <c r="D108" s="38" t="s">
        <v>0</v>
      </c>
      <c r="E108" s="38" t="s">
        <v>190</v>
      </c>
      <c r="F108" s="37" t="s">
        <v>31</v>
      </c>
      <c r="G108" s="35">
        <v>38000</v>
      </c>
    </row>
    <row r="109" spans="1:7" s="2" customFormat="1" ht="31.5" customHeight="1" x14ac:dyDescent="0.25">
      <c r="A109" s="6" t="s">
        <v>206</v>
      </c>
      <c r="B109" s="38" t="s">
        <v>2</v>
      </c>
      <c r="C109" s="38" t="s">
        <v>69</v>
      </c>
      <c r="D109" s="38" t="s">
        <v>1</v>
      </c>
      <c r="E109" s="38"/>
      <c r="F109" s="37"/>
      <c r="G109" s="46">
        <f>G110</f>
        <v>0</v>
      </c>
    </row>
    <row r="110" spans="1:7" s="2" customFormat="1" ht="35.25" customHeight="1" x14ac:dyDescent="0.25">
      <c r="A110" s="6" t="s">
        <v>207</v>
      </c>
      <c r="B110" s="38" t="s">
        <v>2</v>
      </c>
      <c r="C110" s="38" t="s">
        <v>69</v>
      </c>
      <c r="D110" s="38" t="s">
        <v>1</v>
      </c>
      <c r="E110" s="38" t="s">
        <v>208</v>
      </c>
      <c r="F110" s="37"/>
      <c r="G110" s="46">
        <f>G111</f>
        <v>0</v>
      </c>
    </row>
    <row r="111" spans="1:7" s="2" customFormat="1" ht="20.25" customHeight="1" x14ac:dyDescent="0.25">
      <c r="A111" s="6" t="s">
        <v>9</v>
      </c>
      <c r="B111" s="38" t="s">
        <v>2</v>
      </c>
      <c r="C111" s="38" t="s">
        <v>69</v>
      </c>
      <c r="D111" s="38" t="s">
        <v>1</v>
      </c>
      <c r="E111" s="38" t="s">
        <v>208</v>
      </c>
      <c r="F111" s="37" t="s">
        <v>31</v>
      </c>
      <c r="G111" s="46">
        <v>0</v>
      </c>
    </row>
    <row r="112" spans="1:7" s="2" customFormat="1" ht="21.75" customHeight="1" x14ac:dyDescent="0.25">
      <c r="A112" s="12" t="s">
        <v>150</v>
      </c>
      <c r="B112" s="38" t="s">
        <v>2</v>
      </c>
      <c r="C112" s="38" t="s">
        <v>100</v>
      </c>
      <c r="D112" s="38"/>
      <c r="E112" s="38"/>
      <c r="F112" s="37"/>
      <c r="G112" s="35">
        <f>SUM(G113)</f>
        <v>487.2</v>
      </c>
    </row>
    <row r="113" spans="1:7" s="2" customFormat="1" ht="35.25" customHeight="1" x14ac:dyDescent="0.25">
      <c r="A113" s="12" t="s">
        <v>77</v>
      </c>
      <c r="B113" s="38" t="s">
        <v>2</v>
      </c>
      <c r="C113" s="38" t="s">
        <v>100</v>
      </c>
      <c r="D113" s="38" t="s">
        <v>0</v>
      </c>
      <c r="E113" s="38"/>
      <c r="F113" s="37"/>
      <c r="G113" s="35">
        <f>SUM(G114)</f>
        <v>487.2</v>
      </c>
    </row>
    <row r="114" spans="1:7" s="2" customFormat="1" ht="16.5" customHeight="1" x14ac:dyDescent="0.25">
      <c r="A114" s="11" t="s">
        <v>78</v>
      </c>
      <c r="B114" s="38" t="s">
        <v>2</v>
      </c>
      <c r="C114" s="38" t="s">
        <v>100</v>
      </c>
      <c r="D114" s="38" t="s">
        <v>0</v>
      </c>
      <c r="E114" s="38" t="s">
        <v>79</v>
      </c>
      <c r="F114" s="37"/>
      <c r="G114" s="35">
        <f>SUM(G115:G115)</f>
        <v>487.2</v>
      </c>
    </row>
    <row r="115" spans="1:7" s="2" customFormat="1" ht="15" customHeight="1" x14ac:dyDescent="0.25">
      <c r="A115" s="6" t="s">
        <v>133</v>
      </c>
      <c r="B115" s="38" t="s">
        <v>2</v>
      </c>
      <c r="C115" s="38" t="s">
        <v>100</v>
      </c>
      <c r="D115" s="38" t="s">
        <v>0</v>
      </c>
      <c r="E115" s="38" t="s">
        <v>79</v>
      </c>
      <c r="F115" s="37" t="s">
        <v>134</v>
      </c>
      <c r="G115" s="35">
        <v>487.2</v>
      </c>
    </row>
    <row r="116" spans="1:7" s="2" customFormat="1" ht="16.5" customHeight="1" x14ac:dyDescent="0.25">
      <c r="A116" s="11" t="s">
        <v>151</v>
      </c>
      <c r="B116" s="38" t="s">
        <v>3</v>
      </c>
      <c r="C116" s="38"/>
      <c r="D116" s="38"/>
      <c r="E116" s="38"/>
      <c r="F116" s="37"/>
      <c r="G116" s="35">
        <f>SUM(G117+G134+G141)</f>
        <v>87304.300000000017</v>
      </c>
    </row>
    <row r="117" spans="1:7" s="2" customFormat="1" ht="31.2" x14ac:dyDescent="0.25">
      <c r="A117" s="11" t="s">
        <v>152</v>
      </c>
      <c r="B117" s="38" t="s">
        <v>3</v>
      </c>
      <c r="C117" s="38" t="s">
        <v>69</v>
      </c>
      <c r="D117" s="38"/>
      <c r="E117" s="38"/>
      <c r="F117" s="37"/>
      <c r="G117" s="35">
        <f>SUM(G118+G125+G131)</f>
        <v>77089.200000000012</v>
      </c>
    </row>
    <row r="118" spans="1:7" s="2" customFormat="1" ht="31.2" x14ac:dyDescent="0.25">
      <c r="A118" s="11" t="s">
        <v>99</v>
      </c>
      <c r="B118" s="38" t="s">
        <v>3</v>
      </c>
      <c r="C118" s="38" t="s">
        <v>69</v>
      </c>
      <c r="D118" s="38" t="s">
        <v>0</v>
      </c>
      <c r="E118" s="38"/>
      <c r="F118" s="37"/>
      <c r="G118" s="35">
        <f>SUM(G119+G124)</f>
        <v>2496.2999999999997</v>
      </c>
    </row>
    <row r="119" spans="1:7" s="2" customFormat="1" ht="15" customHeight="1" x14ac:dyDescent="0.25">
      <c r="A119" s="11" t="s">
        <v>35</v>
      </c>
      <c r="B119" s="38" t="s">
        <v>3</v>
      </c>
      <c r="C119" s="38" t="s">
        <v>69</v>
      </c>
      <c r="D119" s="38" t="s">
        <v>0</v>
      </c>
      <c r="E119" s="38" t="s">
        <v>49</v>
      </c>
      <c r="F119" s="37"/>
      <c r="G119" s="35">
        <f>SUM(G120:G122)</f>
        <v>2496.2999999999997</v>
      </c>
    </row>
    <row r="120" spans="1:7" s="2" customFormat="1" ht="31.2" x14ac:dyDescent="0.25">
      <c r="A120" s="6" t="s">
        <v>19</v>
      </c>
      <c r="B120" s="38" t="s">
        <v>3</v>
      </c>
      <c r="C120" s="38" t="s">
        <v>69</v>
      </c>
      <c r="D120" s="38" t="s">
        <v>0</v>
      </c>
      <c r="E120" s="38" t="s">
        <v>49</v>
      </c>
      <c r="F120" s="37" t="s">
        <v>20</v>
      </c>
      <c r="G120" s="35">
        <v>2409.4</v>
      </c>
    </row>
    <row r="121" spans="1:7" s="2" customFormat="1" ht="31.2" x14ac:dyDescent="0.25">
      <c r="A121" s="6" t="s">
        <v>125</v>
      </c>
      <c r="B121" s="38" t="s">
        <v>3</v>
      </c>
      <c r="C121" s="38" t="s">
        <v>69</v>
      </c>
      <c r="D121" s="38" t="s">
        <v>0</v>
      </c>
      <c r="E121" s="38" t="s">
        <v>49</v>
      </c>
      <c r="F121" s="37" t="s">
        <v>22</v>
      </c>
      <c r="G121" s="35">
        <v>85.7</v>
      </c>
    </row>
    <row r="122" spans="1:7" s="2" customFormat="1" ht="16.5" customHeight="1" x14ac:dyDescent="0.25">
      <c r="A122" s="6" t="s">
        <v>24</v>
      </c>
      <c r="B122" s="38" t="s">
        <v>3</v>
      </c>
      <c r="C122" s="38" t="s">
        <v>69</v>
      </c>
      <c r="D122" s="38" t="s">
        <v>0</v>
      </c>
      <c r="E122" s="38" t="s">
        <v>49</v>
      </c>
      <c r="F122" s="37" t="s">
        <v>25</v>
      </c>
      <c r="G122" s="35">
        <v>1.2</v>
      </c>
    </row>
    <row r="123" spans="1:7" s="2" customFormat="1" ht="95.25" customHeight="1" x14ac:dyDescent="0.25">
      <c r="A123" s="14" t="s">
        <v>197</v>
      </c>
      <c r="B123" s="38" t="s">
        <v>3</v>
      </c>
      <c r="C123" s="38" t="s">
        <v>69</v>
      </c>
      <c r="D123" s="38" t="s">
        <v>0</v>
      </c>
      <c r="E123" s="38" t="s">
        <v>92</v>
      </c>
      <c r="F123" s="37"/>
      <c r="G123" s="35">
        <f>SUM(G124)</f>
        <v>0</v>
      </c>
    </row>
    <row r="124" spans="1:7" s="2" customFormat="1" ht="36" customHeight="1" x14ac:dyDescent="0.25">
      <c r="A124" s="6" t="s">
        <v>125</v>
      </c>
      <c r="B124" s="38" t="s">
        <v>3</v>
      </c>
      <c r="C124" s="38" t="s">
        <v>69</v>
      </c>
      <c r="D124" s="38" t="s">
        <v>0</v>
      </c>
      <c r="E124" s="38" t="s">
        <v>92</v>
      </c>
      <c r="F124" s="37" t="s">
        <v>22</v>
      </c>
      <c r="G124" s="35">
        <f>1-1</f>
        <v>0</v>
      </c>
    </row>
    <row r="125" spans="1:7" s="2" customFormat="1" ht="31.2" x14ac:dyDescent="0.25">
      <c r="A125" s="11" t="s">
        <v>153</v>
      </c>
      <c r="B125" s="38" t="s">
        <v>3</v>
      </c>
      <c r="C125" s="38" t="s">
        <v>69</v>
      </c>
      <c r="D125" s="38" t="s">
        <v>1</v>
      </c>
      <c r="E125" s="38" t="s">
        <v>48</v>
      </c>
      <c r="F125" s="37"/>
      <c r="G125" s="35">
        <f>SUM(G126)</f>
        <v>9115.4</v>
      </c>
    </row>
    <row r="126" spans="1:7" s="2" customFormat="1" ht="46.8" x14ac:dyDescent="0.25">
      <c r="A126" s="12" t="s">
        <v>40</v>
      </c>
      <c r="B126" s="38" t="s">
        <v>3</v>
      </c>
      <c r="C126" s="38" t="s">
        <v>69</v>
      </c>
      <c r="D126" s="38" t="s">
        <v>1</v>
      </c>
      <c r="E126" s="38" t="s">
        <v>59</v>
      </c>
      <c r="F126" s="37"/>
      <c r="G126" s="35">
        <f>SUM(G127:G130)</f>
        <v>9115.4</v>
      </c>
    </row>
    <row r="127" spans="1:7" s="2" customFormat="1" ht="31.2" x14ac:dyDescent="0.25">
      <c r="A127" s="6" t="s">
        <v>19</v>
      </c>
      <c r="B127" s="38" t="s">
        <v>3</v>
      </c>
      <c r="C127" s="38" t="s">
        <v>69</v>
      </c>
      <c r="D127" s="38" t="s">
        <v>1</v>
      </c>
      <c r="E127" s="38" t="s">
        <v>59</v>
      </c>
      <c r="F127" s="37" t="s">
        <v>20</v>
      </c>
      <c r="G127" s="35">
        <v>5897.4</v>
      </c>
    </row>
    <row r="128" spans="1:7" s="2" customFormat="1" ht="31.2" x14ac:dyDescent="0.25">
      <c r="A128" s="6" t="s">
        <v>125</v>
      </c>
      <c r="B128" s="38" t="s">
        <v>3</v>
      </c>
      <c r="C128" s="38" t="s">
        <v>69</v>
      </c>
      <c r="D128" s="38" t="s">
        <v>1</v>
      </c>
      <c r="E128" s="38" t="s">
        <v>59</v>
      </c>
      <c r="F128" s="37" t="s">
        <v>22</v>
      </c>
      <c r="G128" s="35">
        <v>1943</v>
      </c>
    </row>
    <row r="129" spans="1:7" s="2" customFormat="1" ht="15.75" customHeight="1" x14ac:dyDescent="0.25">
      <c r="A129" s="6" t="s">
        <v>9</v>
      </c>
      <c r="B129" s="38" t="s">
        <v>3</v>
      </c>
      <c r="C129" s="38" t="s">
        <v>69</v>
      </c>
      <c r="D129" s="38" t="s">
        <v>1</v>
      </c>
      <c r="E129" s="38" t="s">
        <v>59</v>
      </c>
      <c r="F129" s="37" t="s">
        <v>31</v>
      </c>
      <c r="G129" s="35">
        <v>1232</v>
      </c>
    </row>
    <row r="130" spans="1:7" s="2" customFormat="1" ht="15.75" customHeight="1" x14ac:dyDescent="0.25">
      <c r="A130" s="6" t="s">
        <v>24</v>
      </c>
      <c r="B130" s="38" t="s">
        <v>3</v>
      </c>
      <c r="C130" s="38" t="s">
        <v>69</v>
      </c>
      <c r="D130" s="38" t="s">
        <v>1</v>
      </c>
      <c r="E130" s="38" t="s">
        <v>59</v>
      </c>
      <c r="F130" s="37" t="s">
        <v>25</v>
      </c>
      <c r="G130" s="35">
        <v>43</v>
      </c>
    </row>
    <row r="131" spans="1:7" s="2" customFormat="1" ht="31.2" x14ac:dyDescent="0.25">
      <c r="A131" s="13" t="s">
        <v>154</v>
      </c>
      <c r="B131" s="38" t="s">
        <v>3</v>
      </c>
      <c r="C131" s="38" t="s">
        <v>69</v>
      </c>
      <c r="D131" s="38" t="s">
        <v>2</v>
      </c>
      <c r="E131" s="38" t="s">
        <v>48</v>
      </c>
      <c r="F131" s="37"/>
      <c r="G131" s="35">
        <f>SUM(G132)</f>
        <v>65477.500000000007</v>
      </c>
    </row>
    <row r="132" spans="1:7" s="2" customFormat="1" ht="46.8" x14ac:dyDescent="0.25">
      <c r="A132" s="12" t="s">
        <v>116</v>
      </c>
      <c r="B132" s="38" t="s">
        <v>3</v>
      </c>
      <c r="C132" s="38" t="s">
        <v>69</v>
      </c>
      <c r="D132" s="38" t="s">
        <v>2</v>
      </c>
      <c r="E132" s="38" t="s">
        <v>59</v>
      </c>
      <c r="F132" s="37"/>
      <c r="G132" s="35">
        <f>SUM(G133:G133)</f>
        <v>65477.500000000007</v>
      </c>
    </row>
    <row r="133" spans="1:7" s="2" customFormat="1" ht="31.2" x14ac:dyDescent="0.25">
      <c r="A133" s="6" t="s">
        <v>132</v>
      </c>
      <c r="B133" s="38" t="s">
        <v>3</v>
      </c>
      <c r="C133" s="38" t="s">
        <v>69</v>
      </c>
      <c r="D133" s="38" t="s">
        <v>2</v>
      </c>
      <c r="E133" s="38" t="s">
        <v>59</v>
      </c>
      <c r="F133" s="37" t="s">
        <v>121</v>
      </c>
      <c r="G133" s="35">
        <f>66256.8-32.2-747.1</f>
        <v>65477.500000000007</v>
      </c>
    </row>
    <row r="134" spans="1:7" s="2" customFormat="1" ht="31.2" x14ac:dyDescent="0.25">
      <c r="A134" s="12" t="s">
        <v>155</v>
      </c>
      <c r="B134" s="38" t="s">
        <v>3</v>
      </c>
      <c r="C134" s="38" t="s">
        <v>100</v>
      </c>
      <c r="D134" s="38"/>
      <c r="E134" s="38"/>
      <c r="F134" s="37"/>
      <c r="G134" s="35">
        <f>G135+G138</f>
        <v>4468</v>
      </c>
    </row>
    <row r="135" spans="1:7" s="2" customFormat="1" ht="46.8" x14ac:dyDescent="0.25">
      <c r="A135" s="12" t="s">
        <v>193</v>
      </c>
      <c r="B135" s="38" t="s">
        <v>3</v>
      </c>
      <c r="C135" s="38" t="s">
        <v>100</v>
      </c>
      <c r="D135" s="38" t="s">
        <v>0</v>
      </c>
      <c r="E135" s="38"/>
      <c r="F135" s="37"/>
      <c r="G135" s="35">
        <f>SUM(G137)</f>
        <v>4398.3</v>
      </c>
    </row>
    <row r="136" spans="1:7" s="2" customFormat="1" ht="46.8" x14ac:dyDescent="0.25">
      <c r="A136" s="12" t="s">
        <v>234</v>
      </c>
      <c r="B136" s="38" t="s">
        <v>3</v>
      </c>
      <c r="C136" s="38" t="s">
        <v>100</v>
      </c>
      <c r="D136" s="38" t="s">
        <v>0</v>
      </c>
      <c r="E136" s="38" t="s">
        <v>235</v>
      </c>
      <c r="F136" s="37"/>
      <c r="G136" s="35">
        <f>G137</f>
        <v>4398.3</v>
      </c>
    </row>
    <row r="137" spans="1:7" s="2" customFormat="1" ht="31.2" x14ac:dyDescent="0.25">
      <c r="A137" s="12" t="s">
        <v>125</v>
      </c>
      <c r="B137" s="38" t="s">
        <v>3</v>
      </c>
      <c r="C137" s="38" t="s">
        <v>100</v>
      </c>
      <c r="D137" s="38" t="s">
        <v>0</v>
      </c>
      <c r="E137" s="38" t="s">
        <v>235</v>
      </c>
      <c r="F137" s="37" t="s">
        <v>22</v>
      </c>
      <c r="G137" s="35">
        <v>4398.3</v>
      </c>
    </row>
    <row r="138" spans="1:7" s="2" customFormat="1" ht="100.2" customHeight="1" x14ac:dyDescent="0.25">
      <c r="A138" s="14" t="s">
        <v>197</v>
      </c>
      <c r="B138" s="38" t="s">
        <v>3</v>
      </c>
      <c r="C138" s="38" t="s">
        <v>100</v>
      </c>
      <c r="D138" s="38" t="s">
        <v>0</v>
      </c>
      <c r="E138" s="38" t="s">
        <v>92</v>
      </c>
      <c r="F138" s="37"/>
      <c r="G138" s="35">
        <f>SUM(G139:G140)</f>
        <v>69.7</v>
      </c>
    </row>
    <row r="139" spans="1:7" s="2" customFormat="1" ht="28.5" customHeight="1" x14ac:dyDescent="0.25">
      <c r="A139" s="6" t="s">
        <v>125</v>
      </c>
      <c r="B139" s="38" t="s">
        <v>3</v>
      </c>
      <c r="C139" s="38" t="s">
        <v>100</v>
      </c>
      <c r="D139" s="38" t="s">
        <v>0</v>
      </c>
      <c r="E139" s="38" t="s">
        <v>92</v>
      </c>
      <c r="F139" s="37" t="s">
        <v>22</v>
      </c>
      <c r="G139" s="35">
        <v>1</v>
      </c>
    </row>
    <row r="140" spans="1:7" s="2" customFormat="1" ht="31.2" x14ac:dyDescent="0.25">
      <c r="A140" s="6" t="s">
        <v>132</v>
      </c>
      <c r="B140" s="38" t="s">
        <v>3</v>
      </c>
      <c r="C140" s="38" t="s">
        <v>100</v>
      </c>
      <c r="D140" s="38" t="s">
        <v>0</v>
      </c>
      <c r="E140" s="38" t="s">
        <v>92</v>
      </c>
      <c r="F140" s="37" t="s">
        <v>121</v>
      </c>
      <c r="G140" s="35">
        <f>68.7</f>
        <v>68.7</v>
      </c>
    </row>
    <row r="141" spans="1:7" s="2" customFormat="1" x14ac:dyDescent="0.25">
      <c r="A141" s="6" t="s">
        <v>314</v>
      </c>
      <c r="B141" s="38" t="s">
        <v>3</v>
      </c>
      <c r="C141" s="38" t="s">
        <v>111</v>
      </c>
      <c r="D141" s="38"/>
      <c r="E141" s="38"/>
      <c r="F141" s="37"/>
      <c r="G141" s="35">
        <f>SUM(G142)</f>
        <v>5747.1</v>
      </c>
    </row>
    <row r="142" spans="1:7" s="2" customFormat="1" x14ac:dyDescent="0.25">
      <c r="A142" s="11" t="s">
        <v>327</v>
      </c>
      <c r="B142" s="38" t="s">
        <v>3</v>
      </c>
      <c r="C142" s="38" t="s">
        <v>111</v>
      </c>
      <c r="D142" s="38" t="s">
        <v>310</v>
      </c>
      <c r="E142" s="38"/>
      <c r="F142" s="37"/>
      <c r="G142" s="35">
        <f>G143</f>
        <v>5747.1</v>
      </c>
    </row>
    <row r="143" spans="1:7" s="2" customFormat="1" x14ac:dyDescent="0.25">
      <c r="A143" s="11" t="s">
        <v>311</v>
      </c>
      <c r="B143" s="38" t="s">
        <v>3</v>
      </c>
      <c r="C143" s="38" t="s">
        <v>111</v>
      </c>
      <c r="D143" s="38" t="s">
        <v>310</v>
      </c>
      <c r="E143" s="38" t="s">
        <v>325</v>
      </c>
      <c r="F143" s="37"/>
      <c r="G143" s="35">
        <f>G144</f>
        <v>5747.1</v>
      </c>
    </row>
    <row r="144" spans="1:7" s="2" customFormat="1" ht="33" customHeight="1" x14ac:dyDescent="0.25">
      <c r="A144" s="6" t="s">
        <v>120</v>
      </c>
      <c r="B144" s="38" t="s">
        <v>3</v>
      </c>
      <c r="C144" s="38" t="s">
        <v>111</v>
      </c>
      <c r="D144" s="38" t="s">
        <v>310</v>
      </c>
      <c r="E144" s="38" t="s">
        <v>325</v>
      </c>
      <c r="F144" s="37" t="s">
        <v>121</v>
      </c>
      <c r="G144" s="35">
        <f>5000+747.1</f>
        <v>5747.1</v>
      </c>
    </row>
    <row r="145" spans="1:7" s="2" customFormat="1" ht="31.2" x14ac:dyDescent="0.25">
      <c r="A145" s="11" t="s">
        <v>156</v>
      </c>
      <c r="B145" s="38" t="s">
        <v>4</v>
      </c>
      <c r="C145" s="38"/>
      <c r="D145" s="38"/>
      <c r="E145" s="38"/>
      <c r="F145" s="37"/>
      <c r="G145" s="35">
        <f>SUM(G146+G152+G164)</f>
        <v>114576.7</v>
      </c>
    </row>
    <row r="146" spans="1:7" s="2" customFormat="1" ht="46.8" x14ac:dyDescent="0.25">
      <c r="A146" s="11" t="s">
        <v>157</v>
      </c>
      <c r="B146" s="38" t="s">
        <v>4</v>
      </c>
      <c r="C146" s="38" t="s">
        <v>69</v>
      </c>
      <c r="D146" s="38"/>
      <c r="E146" s="38"/>
      <c r="F146" s="37"/>
      <c r="G146" s="35">
        <f>SUM(G147)</f>
        <v>3567.3000000000006</v>
      </c>
    </row>
    <row r="147" spans="1:7" s="2" customFormat="1" ht="31.2" x14ac:dyDescent="0.25">
      <c r="A147" s="11" t="s">
        <v>103</v>
      </c>
      <c r="B147" s="38" t="s">
        <v>4</v>
      </c>
      <c r="C147" s="38" t="s">
        <v>69</v>
      </c>
      <c r="D147" s="38" t="s">
        <v>0</v>
      </c>
      <c r="E147" s="38"/>
      <c r="F147" s="37"/>
      <c r="G147" s="35">
        <f>SUM(G148)</f>
        <v>3567.3000000000006</v>
      </c>
    </row>
    <row r="148" spans="1:7" s="2" customFormat="1" x14ac:dyDescent="0.25">
      <c r="A148" s="11" t="s">
        <v>35</v>
      </c>
      <c r="B148" s="38" t="s">
        <v>4</v>
      </c>
      <c r="C148" s="38" t="s">
        <v>69</v>
      </c>
      <c r="D148" s="38" t="s">
        <v>0</v>
      </c>
      <c r="E148" s="38" t="s">
        <v>49</v>
      </c>
      <c r="F148" s="37"/>
      <c r="G148" s="35">
        <f>SUM(G149:G151)</f>
        <v>3567.3000000000006</v>
      </c>
    </row>
    <row r="149" spans="1:7" s="2" customFormat="1" ht="31.2" x14ac:dyDescent="0.25">
      <c r="A149" s="6" t="s">
        <v>19</v>
      </c>
      <c r="B149" s="38" t="s">
        <v>4</v>
      </c>
      <c r="C149" s="38" t="s">
        <v>69</v>
      </c>
      <c r="D149" s="38" t="s">
        <v>0</v>
      </c>
      <c r="E149" s="38" t="s">
        <v>49</v>
      </c>
      <c r="F149" s="37" t="s">
        <v>20</v>
      </c>
      <c r="G149" s="35">
        <v>3137.4</v>
      </c>
    </row>
    <row r="150" spans="1:7" s="2" customFormat="1" ht="31.2" x14ac:dyDescent="0.25">
      <c r="A150" s="6" t="s">
        <v>125</v>
      </c>
      <c r="B150" s="38" t="s">
        <v>4</v>
      </c>
      <c r="C150" s="38" t="s">
        <v>69</v>
      </c>
      <c r="D150" s="38" t="s">
        <v>0</v>
      </c>
      <c r="E150" s="38" t="s">
        <v>49</v>
      </c>
      <c r="F150" s="37" t="s">
        <v>22</v>
      </c>
      <c r="G150" s="35">
        <v>307.60000000000036</v>
      </c>
    </row>
    <row r="151" spans="1:7" s="2" customFormat="1" ht="15" customHeight="1" x14ac:dyDescent="0.25">
      <c r="A151" s="6" t="s">
        <v>24</v>
      </c>
      <c r="B151" s="38" t="s">
        <v>4</v>
      </c>
      <c r="C151" s="38" t="s">
        <v>69</v>
      </c>
      <c r="D151" s="38" t="s">
        <v>0</v>
      </c>
      <c r="E151" s="38" t="s">
        <v>49</v>
      </c>
      <c r="F151" s="37" t="s">
        <v>25</v>
      </c>
      <c r="G151" s="35">
        <v>122.3</v>
      </c>
    </row>
    <row r="152" spans="1:7" s="2" customFormat="1" x14ac:dyDescent="0.25">
      <c r="A152" s="11" t="s">
        <v>158</v>
      </c>
      <c r="B152" s="38" t="s">
        <v>4</v>
      </c>
      <c r="C152" s="38" t="s">
        <v>100</v>
      </c>
      <c r="D152" s="38"/>
      <c r="E152" s="38"/>
      <c r="F152" s="37"/>
      <c r="G152" s="35">
        <f>SUM(G153)</f>
        <v>110767.4</v>
      </c>
    </row>
    <row r="153" spans="1:7" s="2" customFormat="1" ht="31.2" x14ac:dyDescent="0.25">
      <c r="A153" s="5" t="s">
        <v>101</v>
      </c>
      <c r="B153" s="38" t="s">
        <v>4</v>
      </c>
      <c r="C153" s="38" t="s">
        <v>100</v>
      </c>
      <c r="D153" s="38" t="s">
        <v>0</v>
      </c>
      <c r="E153" s="38"/>
      <c r="F153" s="37"/>
      <c r="G153" s="35">
        <f>SUM(G154+G158+G156+G160+G162)</f>
        <v>110767.4</v>
      </c>
    </row>
    <row r="154" spans="1:7" s="2" customFormat="1" ht="46.8" x14ac:dyDescent="0.25">
      <c r="A154" s="12" t="s">
        <v>116</v>
      </c>
      <c r="B154" s="38" t="s">
        <v>4</v>
      </c>
      <c r="C154" s="38" t="s">
        <v>100</v>
      </c>
      <c r="D154" s="38" t="s">
        <v>0</v>
      </c>
      <c r="E154" s="38" t="s">
        <v>59</v>
      </c>
      <c r="F154" s="37"/>
      <c r="G154" s="35">
        <f>SUM(G155:G155)</f>
        <v>109069.4</v>
      </c>
    </row>
    <row r="155" spans="1:7" s="2" customFormat="1" ht="31.2" x14ac:dyDescent="0.25">
      <c r="A155" s="6" t="s">
        <v>132</v>
      </c>
      <c r="B155" s="38" t="s">
        <v>4</v>
      </c>
      <c r="C155" s="38" t="s">
        <v>100</v>
      </c>
      <c r="D155" s="38" t="s">
        <v>0</v>
      </c>
      <c r="E155" s="38" t="s">
        <v>59</v>
      </c>
      <c r="F155" s="37" t="s">
        <v>121</v>
      </c>
      <c r="G155" s="35">
        <f>126053.5-141.6-16842.5</f>
        <v>109069.4</v>
      </c>
    </row>
    <row r="156" spans="1:7" s="2" customFormat="1" ht="46.8" x14ac:dyDescent="0.25">
      <c r="A156" s="11" t="s">
        <v>236</v>
      </c>
      <c r="B156" s="38" t="s">
        <v>4</v>
      </c>
      <c r="C156" s="38" t="s">
        <v>100</v>
      </c>
      <c r="D156" s="38" t="s">
        <v>0</v>
      </c>
      <c r="E156" s="38" t="s">
        <v>237</v>
      </c>
      <c r="F156" s="37"/>
      <c r="G156" s="35">
        <f>SUM(G157:G157)</f>
        <v>60</v>
      </c>
    </row>
    <row r="157" spans="1:7" s="2" customFormat="1" ht="31.2" x14ac:dyDescent="0.25">
      <c r="A157" s="13" t="s">
        <v>132</v>
      </c>
      <c r="B157" s="38" t="s">
        <v>4</v>
      </c>
      <c r="C157" s="38" t="s">
        <v>100</v>
      </c>
      <c r="D157" s="38" t="s">
        <v>0</v>
      </c>
      <c r="E157" s="38" t="s">
        <v>237</v>
      </c>
      <c r="F157" s="37" t="s">
        <v>121</v>
      </c>
      <c r="G157" s="35">
        <v>60</v>
      </c>
    </row>
    <row r="158" spans="1:7" s="2" customFormat="1" x14ac:dyDescent="0.25">
      <c r="A158" s="11" t="s">
        <v>238</v>
      </c>
      <c r="B158" s="38" t="s">
        <v>4</v>
      </c>
      <c r="C158" s="38" t="s">
        <v>100</v>
      </c>
      <c r="D158" s="38" t="s">
        <v>0</v>
      </c>
      <c r="E158" s="38" t="s">
        <v>239</v>
      </c>
      <c r="F158" s="37"/>
      <c r="G158" s="35">
        <f>G159</f>
        <v>330</v>
      </c>
    </row>
    <row r="159" spans="1:7" s="2" customFormat="1" ht="31.2" x14ac:dyDescent="0.25">
      <c r="A159" s="13" t="s">
        <v>132</v>
      </c>
      <c r="B159" s="38" t="s">
        <v>4</v>
      </c>
      <c r="C159" s="38" t="s">
        <v>100</v>
      </c>
      <c r="D159" s="38" t="s">
        <v>0</v>
      </c>
      <c r="E159" s="38" t="s">
        <v>239</v>
      </c>
      <c r="F159" s="37" t="s">
        <v>121</v>
      </c>
      <c r="G159" s="35">
        <v>330</v>
      </c>
    </row>
    <row r="160" spans="1:7" s="2" customFormat="1" ht="31.2" x14ac:dyDescent="0.25">
      <c r="A160" s="6" t="s">
        <v>240</v>
      </c>
      <c r="B160" s="38" t="s">
        <v>4</v>
      </c>
      <c r="C160" s="38" t="s">
        <v>100</v>
      </c>
      <c r="D160" s="38" t="s">
        <v>0</v>
      </c>
      <c r="E160" s="38" t="s">
        <v>241</v>
      </c>
      <c r="F160" s="37"/>
      <c r="G160" s="35">
        <f>G161</f>
        <v>1089.2</v>
      </c>
    </row>
    <row r="161" spans="1:7" s="2" customFormat="1" ht="31.2" x14ac:dyDescent="0.25">
      <c r="A161" s="6" t="s">
        <v>126</v>
      </c>
      <c r="B161" s="38" t="s">
        <v>4</v>
      </c>
      <c r="C161" s="38" t="s">
        <v>100</v>
      </c>
      <c r="D161" s="38" t="s">
        <v>0</v>
      </c>
      <c r="E161" s="38" t="s">
        <v>241</v>
      </c>
      <c r="F161" s="37" t="s">
        <v>121</v>
      </c>
      <c r="G161" s="35">
        <f>947.6+141.6</f>
        <v>1089.2</v>
      </c>
    </row>
    <row r="162" spans="1:7" s="2" customFormat="1" ht="97.5" customHeight="1" x14ac:dyDescent="0.25">
      <c r="A162" s="15" t="s">
        <v>328</v>
      </c>
      <c r="B162" s="38" t="s">
        <v>4</v>
      </c>
      <c r="C162" s="38" t="s">
        <v>100</v>
      </c>
      <c r="D162" s="38" t="s">
        <v>0</v>
      </c>
      <c r="E162" s="38" t="s">
        <v>102</v>
      </c>
      <c r="F162" s="37"/>
      <c r="G162" s="35">
        <f>SUM(G163:G163)</f>
        <v>218.8</v>
      </c>
    </row>
    <row r="163" spans="1:7" s="2" customFormat="1" ht="31.2" x14ac:dyDescent="0.25">
      <c r="A163" s="6" t="s">
        <v>126</v>
      </c>
      <c r="B163" s="38" t="s">
        <v>4</v>
      </c>
      <c r="C163" s="38" t="s">
        <v>100</v>
      </c>
      <c r="D163" s="38" t="s">
        <v>0</v>
      </c>
      <c r="E163" s="38" t="s">
        <v>102</v>
      </c>
      <c r="F163" s="37" t="s">
        <v>121</v>
      </c>
      <c r="G163" s="35">
        <v>218.8</v>
      </c>
    </row>
    <row r="164" spans="1:7" s="2" customFormat="1" x14ac:dyDescent="0.25">
      <c r="A164" s="6" t="s">
        <v>242</v>
      </c>
      <c r="B164" s="38" t="s">
        <v>4</v>
      </c>
      <c r="C164" s="38" t="s">
        <v>111</v>
      </c>
      <c r="D164" s="38"/>
      <c r="E164" s="38"/>
      <c r="F164" s="37"/>
      <c r="G164" s="35">
        <f>G165</f>
        <v>242</v>
      </c>
    </row>
    <row r="165" spans="1:7" s="2" customFormat="1" ht="46.8" x14ac:dyDescent="0.25">
      <c r="A165" s="6" t="s">
        <v>243</v>
      </c>
      <c r="B165" s="38" t="s">
        <v>4</v>
      </c>
      <c r="C165" s="38" t="s">
        <v>111</v>
      </c>
      <c r="D165" s="38" t="s">
        <v>0</v>
      </c>
      <c r="E165" s="38"/>
      <c r="F165" s="37"/>
      <c r="G165" s="35">
        <f>G166</f>
        <v>242</v>
      </c>
    </row>
    <row r="166" spans="1:7" s="2" customFormat="1" ht="46.8" x14ac:dyDescent="0.25">
      <c r="A166" s="6" t="s">
        <v>244</v>
      </c>
      <c r="B166" s="38" t="s">
        <v>4</v>
      </c>
      <c r="C166" s="38" t="s">
        <v>111</v>
      </c>
      <c r="D166" s="38" t="s">
        <v>0</v>
      </c>
      <c r="E166" s="38" t="s">
        <v>245</v>
      </c>
      <c r="F166" s="37"/>
      <c r="G166" s="35">
        <f>G167</f>
        <v>242</v>
      </c>
    </row>
    <row r="167" spans="1:7" s="2" customFormat="1" ht="31.2" x14ac:dyDescent="0.25">
      <c r="A167" s="6" t="s">
        <v>125</v>
      </c>
      <c r="B167" s="38" t="s">
        <v>4</v>
      </c>
      <c r="C167" s="38" t="s">
        <v>111</v>
      </c>
      <c r="D167" s="38" t="s">
        <v>0</v>
      </c>
      <c r="E167" s="38" t="s">
        <v>245</v>
      </c>
      <c r="F167" s="37" t="s">
        <v>22</v>
      </c>
      <c r="G167" s="35">
        <v>242</v>
      </c>
    </row>
    <row r="168" spans="1:7" s="2" customFormat="1" ht="31.2" x14ac:dyDescent="0.25">
      <c r="A168" s="11" t="s">
        <v>159</v>
      </c>
      <c r="B168" s="38" t="s">
        <v>11</v>
      </c>
      <c r="C168" s="38"/>
      <c r="D168" s="38"/>
      <c r="E168" s="38"/>
      <c r="F168" s="38"/>
      <c r="G168" s="35">
        <f>SUM(G169)</f>
        <v>10640.300000000001</v>
      </c>
    </row>
    <row r="169" spans="1:7" s="2" customFormat="1" ht="33" customHeight="1" x14ac:dyDescent="0.25">
      <c r="A169" s="16" t="s">
        <v>160</v>
      </c>
      <c r="B169" s="38" t="s">
        <v>11</v>
      </c>
      <c r="C169" s="38" t="s">
        <v>69</v>
      </c>
      <c r="D169" s="38"/>
      <c r="E169" s="38"/>
      <c r="F169" s="38"/>
      <c r="G169" s="35">
        <f>SUM(G170+G177+G184)</f>
        <v>10640.300000000001</v>
      </c>
    </row>
    <row r="170" spans="1:7" s="2" customFormat="1" ht="31.2" x14ac:dyDescent="0.25">
      <c r="A170" s="11" t="s">
        <v>52</v>
      </c>
      <c r="B170" s="38" t="s">
        <v>11</v>
      </c>
      <c r="C170" s="38" t="s">
        <v>69</v>
      </c>
      <c r="D170" s="38" t="s">
        <v>0</v>
      </c>
      <c r="E170" s="38"/>
      <c r="F170" s="37"/>
      <c r="G170" s="35">
        <f>SUM(G171+G174)</f>
        <v>1909.5</v>
      </c>
    </row>
    <row r="171" spans="1:7" s="2" customFormat="1" ht="46.8" x14ac:dyDescent="0.25">
      <c r="A171" s="6" t="s">
        <v>188</v>
      </c>
      <c r="B171" s="38" t="s">
        <v>11</v>
      </c>
      <c r="C171" s="38" t="s">
        <v>69</v>
      </c>
      <c r="D171" s="38" t="s">
        <v>0</v>
      </c>
      <c r="E171" s="38" t="s">
        <v>187</v>
      </c>
      <c r="F171" s="37"/>
      <c r="G171" s="35">
        <f>SUM(G172:G173)</f>
        <v>1273</v>
      </c>
    </row>
    <row r="172" spans="1:7" s="2" customFormat="1" ht="45.75" customHeight="1" x14ac:dyDescent="0.25">
      <c r="A172" s="6" t="s">
        <v>124</v>
      </c>
      <c r="B172" s="38" t="s">
        <v>11</v>
      </c>
      <c r="C172" s="38" t="s">
        <v>69</v>
      </c>
      <c r="D172" s="38" t="s">
        <v>0</v>
      </c>
      <c r="E172" s="38" t="s">
        <v>187</v>
      </c>
      <c r="F172" s="37" t="s">
        <v>20</v>
      </c>
      <c r="G172" s="35">
        <v>1117.2</v>
      </c>
    </row>
    <row r="173" spans="1:7" s="2" customFormat="1" ht="31.2" x14ac:dyDescent="0.25">
      <c r="A173" s="6" t="s">
        <v>125</v>
      </c>
      <c r="B173" s="38" t="s">
        <v>11</v>
      </c>
      <c r="C173" s="38" t="s">
        <v>69</v>
      </c>
      <c r="D173" s="38" t="s">
        <v>0</v>
      </c>
      <c r="E173" s="38" t="s">
        <v>187</v>
      </c>
      <c r="F173" s="37" t="s">
        <v>22</v>
      </c>
      <c r="G173" s="35">
        <v>155.80000000000001</v>
      </c>
    </row>
    <row r="174" spans="1:7" s="2" customFormat="1" ht="95.25" customHeight="1" x14ac:dyDescent="0.25">
      <c r="A174" s="17" t="s">
        <v>194</v>
      </c>
      <c r="B174" s="38" t="s">
        <v>11</v>
      </c>
      <c r="C174" s="38" t="s">
        <v>69</v>
      </c>
      <c r="D174" s="38" t="s">
        <v>0</v>
      </c>
      <c r="E174" s="38" t="s">
        <v>53</v>
      </c>
      <c r="F174" s="37"/>
      <c r="G174" s="35">
        <f>SUM(G175:G176)</f>
        <v>636.5</v>
      </c>
    </row>
    <row r="175" spans="1:7" s="2" customFormat="1" ht="49.5" customHeight="1" x14ac:dyDescent="0.25">
      <c r="A175" s="6" t="s">
        <v>123</v>
      </c>
      <c r="B175" s="38" t="s">
        <v>11</v>
      </c>
      <c r="C175" s="38" t="s">
        <v>69</v>
      </c>
      <c r="D175" s="38" t="s">
        <v>0</v>
      </c>
      <c r="E175" s="38" t="s">
        <v>53</v>
      </c>
      <c r="F175" s="37" t="s">
        <v>20</v>
      </c>
      <c r="G175" s="35">
        <v>558.6</v>
      </c>
    </row>
    <row r="176" spans="1:7" s="2" customFormat="1" ht="31.2" x14ac:dyDescent="0.25">
      <c r="A176" s="6" t="s">
        <v>125</v>
      </c>
      <c r="B176" s="38" t="s">
        <v>11</v>
      </c>
      <c r="C176" s="38" t="s">
        <v>69</v>
      </c>
      <c r="D176" s="38" t="s">
        <v>0</v>
      </c>
      <c r="E176" s="38" t="s">
        <v>53</v>
      </c>
      <c r="F176" s="37" t="s">
        <v>22</v>
      </c>
      <c r="G176" s="35">
        <v>77.900000000000006</v>
      </c>
    </row>
    <row r="177" spans="1:7" s="2" customFormat="1" x14ac:dyDescent="0.25">
      <c r="A177" s="6" t="s">
        <v>141</v>
      </c>
      <c r="B177" s="38" t="s">
        <v>11</v>
      </c>
      <c r="C177" s="38" t="s">
        <v>69</v>
      </c>
      <c r="D177" s="38" t="s">
        <v>1</v>
      </c>
      <c r="E177" s="38"/>
      <c r="F177" s="37"/>
      <c r="G177" s="35">
        <f>SUM(G178+G181)</f>
        <v>7110.2</v>
      </c>
    </row>
    <row r="178" spans="1:7" s="2" customFormat="1" x14ac:dyDescent="0.25">
      <c r="A178" s="6" t="s">
        <v>35</v>
      </c>
      <c r="B178" s="38" t="s">
        <v>11</v>
      </c>
      <c r="C178" s="38" t="s">
        <v>69</v>
      </c>
      <c r="D178" s="38" t="s">
        <v>1</v>
      </c>
      <c r="E178" s="38" t="s">
        <v>49</v>
      </c>
      <c r="F178" s="37"/>
      <c r="G178" s="35">
        <f>SUM(G179:G180)</f>
        <v>6813.9</v>
      </c>
    </row>
    <row r="179" spans="1:7" s="2" customFormat="1" ht="50.25" customHeight="1" x14ac:dyDescent="0.25">
      <c r="A179" s="6" t="s">
        <v>124</v>
      </c>
      <c r="B179" s="38" t="s">
        <v>11</v>
      </c>
      <c r="C179" s="38" t="s">
        <v>69</v>
      </c>
      <c r="D179" s="38" t="s">
        <v>1</v>
      </c>
      <c r="E179" s="38" t="s">
        <v>49</v>
      </c>
      <c r="F179" s="37" t="s">
        <v>20</v>
      </c>
      <c r="G179" s="35">
        <v>6626.4</v>
      </c>
    </row>
    <row r="180" spans="1:7" s="2" customFormat="1" ht="31.2" x14ac:dyDescent="0.25">
      <c r="A180" s="6" t="s">
        <v>125</v>
      </c>
      <c r="B180" s="38" t="s">
        <v>11</v>
      </c>
      <c r="C180" s="38" t="s">
        <v>69</v>
      </c>
      <c r="D180" s="38" t="s">
        <v>1</v>
      </c>
      <c r="E180" s="38" t="s">
        <v>49</v>
      </c>
      <c r="F180" s="37" t="s">
        <v>22</v>
      </c>
      <c r="G180" s="35">
        <v>187.5</v>
      </c>
    </row>
    <row r="181" spans="1:7" s="2" customFormat="1" ht="46.8" x14ac:dyDescent="0.25">
      <c r="A181" s="6" t="s">
        <v>246</v>
      </c>
      <c r="B181" s="38" t="s">
        <v>11</v>
      </c>
      <c r="C181" s="38" t="s">
        <v>69</v>
      </c>
      <c r="D181" s="38" t="s">
        <v>1</v>
      </c>
      <c r="E181" s="38" t="s">
        <v>247</v>
      </c>
      <c r="F181" s="37"/>
      <c r="G181" s="35">
        <f>G182+G183</f>
        <v>296.3</v>
      </c>
    </row>
    <row r="182" spans="1:7" s="2" customFormat="1" ht="46.8" x14ac:dyDescent="0.25">
      <c r="A182" s="6" t="s">
        <v>124</v>
      </c>
      <c r="B182" s="38" t="s">
        <v>11</v>
      </c>
      <c r="C182" s="38" t="s">
        <v>69</v>
      </c>
      <c r="D182" s="38" t="s">
        <v>1</v>
      </c>
      <c r="E182" s="38" t="s">
        <v>247</v>
      </c>
      <c r="F182" s="37" t="s">
        <v>20</v>
      </c>
      <c r="G182" s="35">
        <v>275.5</v>
      </c>
    </row>
    <row r="183" spans="1:7" s="2" customFormat="1" ht="31.2" x14ac:dyDescent="0.25">
      <c r="A183" s="6" t="s">
        <v>125</v>
      </c>
      <c r="B183" s="38" t="s">
        <v>11</v>
      </c>
      <c r="C183" s="38" t="s">
        <v>69</v>
      </c>
      <c r="D183" s="38" t="s">
        <v>1</v>
      </c>
      <c r="E183" s="38" t="s">
        <v>247</v>
      </c>
      <c r="F183" s="37" t="s">
        <v>22</v>
      </c>
      <c r="G183" s="35">
        <v>20.8</v>
      </c>
    </row>
    <row r="184" spans="1:7" s="2" customFormat="1" x14ac:dyDescent="0.25">
      <c r="A184" s="6" t="s">
        <v>142</v>
      </c>
      <c r="B184" s="38" t="s">
        <v>11</v>
      </c>
      <c r="C184" s="38" t="s">
        <v>69</v>
      </c>
      <c r="D184" s="38" t="s">
        <v>2</v>
      </c>
      <c r="E184" s="38"/>
      <c r="F184" s="37"/>
      <c r="G184" s="35">
        <f>SUM(G185)</f>
        <v>1620.6</v>
      </c>
    </row>
    <row r="185" spans="1:7" s="2" customFormat="1" ht="46.8" x14ac:dyDescent="0.25">
      <c r="A185" s="11" t="s">
        <v>40</v>
      </c>
      <c r="B185" s="38" t="s">
        <v>11</v>
      </c>
      <c r="C185" s="38" t="s">
        <v>69</v>
      </c>
      <c r="D185" s="38" t="s">
        <v>2</v>
      </c>
      <c r="E185" s="38" t="s">
        <v>59</v>
      </c>
      <c r="F185" s="37"/>
      <c r="G185" s="35">
        <f>SUM(G186)</f>
        <v>1620.6</v>
      </c>
    </row>
    <row r="186" spans="1:7" s="2" customFormat="1" ht="31.2" x14ac:dyDescent="0.25">
      <c r="A186" s="13" t="s">
        <v>126</v>
      </c>
      <c r="B186" s="38" t="s">
        <v>11</v>
      </c>
      <c r="C186" s="38" t="s">
        <v>69</v>
      </c>
      <c r="D186" s="38" t="s">
        <v>2</v>
      </c>
      <c r="E186" s="38" t="s">
        <v>59</v>
      </c>
      <c r="F186" s="37" t="s">
        <v>121</v>
      </c>
      <c r="G186" s="35">
        <v>1620.6</v>
      </c>
    </row>
    <row r="187" spans="1:7" s="2" customFormat="1" ht="31.2" x14ac:dyDescent="0.25">
      <c r="A187" s="11" t="s">
        <v>161</v>
      </c>
      <c r="B187" s="38" t="s">
        <v>5</v>
      </c>
      <c r="C187" s="38"/>
      <c r="D187" s="38"/>
      <c r="E187" s="38"/>
      <c r="F187" s="37"/>
      <c r="G187" s="35">
        <f>SUM(G188)</f>
        <v>74706.700000000012</v>
      </c>
    </row>
    <row r="188" spans="1:7" s="2" customFormat="1" ht="46.8" x14ac:dyDescent="0.25">
      <c r="A188" s="12" t="s">
        <v>162</v>
      </c>
      <c r="B188" s="38" t="s">
        <v>5</v>
      </c>
      <c r="C188" s="38" t="s">
        <v>69</v>
      </c>
      <c r="D188" s="38"/>
      <c r="E188" s="38"/>
      <c r="F188" s="37"/>
      <c r="G188" s="35">
        <f>SUM(G189+G194)</f>
        <v>74706.700000000012</v>
      </c>
    </row>
    <row r="189" spans="1:7" s="2" customFormat="1" x14ac:dyDescent="0.25">
      <c r="A189" s="12" t="s">
        <v>58</v>
      </c>
      <c r="B189" s="38" t="s">
        <v>5</v>
      </c>
      <c r="C189" s="38" t="s">
        <v>69</v>
      </c>
      <c r="D189" s="38" t="s">
        <v>0</v>
      </c>
      <c r="E189" s="38"/>
      <c r="F189" s="37"/>
      <c r="G189" s="35">
        <f>SUM(G190)</f>
        <v>65804.100000000006</v>
      </c>
    </row>
    <row r="190" spans="1:7" s="2" customFormat="1" ht="46.8" x14ac:dyDescent="0.25">
      <c r="A190" s="12" t="s">
        <v>116</v>
      </c>
      <c r="B190" s="38" t="s">
        <v>5</v>
      </c>
      <c r="C190" s="38" t="s">
        <v>69</v>
      </c>
      <c r="D190" s="38" t="s">
        <v>0</v>
      </c>
      <c r="E190" s="38" t="s">
        <v>59</v>
      </c>
      <c r="F190" s="37"/>
      <c r="G190" s="35">
        <f>SUM(G191:G193)</f>
        <v>65804.100000000006</v>
      </c>
    </row>
    <row r="191" spans="1:7" s="2" customFormat="1" ht="31.2" x14ac:dyDescent="0.25">
      <c r="A191" s="6" t="s">
        <v>19</v>
      </c>
      <c r="B191" s="38" t="s">
        <v>5</v>
      </c>
      <c r="C191" s="38" t="s">
        <v>69</v>
      </c>
      <c r="D191" s="38" t="s">
        <v>0</v>
      </c>
      <c r="E191" s="38" t="s">
        <v>59</v>
      </c>
      <c r="F191" s="37" t="s">
        <v>20</v>
      </c>
      <c r="G191" s="35">
        <v>31183.599999999999</v>
      </c>
    </row>
    <row r="192" spans="1:7" s="2" customFormat="1" ht="31.2" x14ac:dyDescent="0.25">
      <c r="A192" s="6" t="s">
        <v>125</v>
      </c>
      <c r="B192" s="38" t="s">
        <v>5</v>
      </c>
      <c r="C192" s="38" t="s">
        <v>69</v>
      </c>
      <c r="D192" s="38" t="s">
        <v>0</v>
      </c>
      <c r="E192" s="38" t="s">
        <v>59</v>
      </c>
      <c r="F192" s="37" t="s">
        <v>22</v>
      </c>
      <c r="G192" s="35">
        <v>33120.9</v>
      </c>
    </row>
    <row r="193" spans="1:7" s="2" customFormat="1" ht="18.75" customHeight="1" x14ac:dyDescent="0.25">
      <c r="A193" s="6" t="s">
        <v>24</v>
      </c>
      <c r="B193" s="38" t="s">
        <v>5</v>
      </c>
      <c r="C193" s="38" t="s">
        <v>69</v>
      </c>
      <c r="D193" s="38" t="s">
        <v>0</v>
      </c>
      <c r="E193" s="38" t="s">
        <v>59</v>
      </c>
      <c r="F193" s="37" t="s">
        <v>25</v>
      </c>
      <c r="G193" s="35">
        <v>1499.6</v>
      </c>
    </row>
    <row r="194" spans="1:7" s="2" customFormat="1" ht="31.2" x14ac:dyDescent="0.25">
      <c r="A194" s="4" t="s">
        <v>70</v>
      </c>
      <c r="B194" s="38" t="s">
        <v>5</v>
      </c>
      <c r="C194" s="38" t="s">
        <v>69</v>
      </c>
      <c r="D194" s="38" t="s">
        <v>1</v>
      </c>
      <c r="E194" s="38"/>
      <c r="F194" s="37"/>
      <c r="G194" s="35">
        <f>SUM(G195)</f>
        <v>8902.6</v>
      </c>
    </row>
    <row r="195" spans="1:7" s="2" customFormat="1" ht="46.8" x14ac:dyDescent="0.25">
      <c r="A195" s="11" t="s">
        <v>163</v>
      </c>
      <c r="B195" s="38" t="s">
        <v>5</v>
      </c>
      <c r="C195" s="38" t="s">
        <v>69</v>
      </c>
      <c r="D195" s="38" t="s">
        <v>1</v>
      </c>
      <c r="E195" s="38" t="s">
        <v>71</v>
      </c>
      <c r="F195" s="37"/>
      <c r="G195" s="35">
        <f>SUM(G196:G196)</f>
        <v>8902.6</v>
      </c>
    </row>
    <row r="196" spans="1:7" s="2" customFormat="1" ht="31.2" x14ac:dyDescent="0.25">
      <c r="A196" s="6" t="s">
        <v>125</v>
      </c>
      <c r="B196" s="38" t="s">
        <v>5</v>
      </c>
      <c r="C196" s="38" t="s">
        <v>69</v>
      </c>
      <c r="D196" s="38" t="s">
        <v>1</v>
      </c>
      <c r="E196" s="38" t="s">
        <v>71</v>
      </c>
      <c r="F196" s="37" t="s">
        <v>22</v>
      </c>
      <c r="G196" s="35">
        <v>8902.6</v>
      </c>
    </row>
    <row r="197" spans="1:7" s="2" customFormat="1" ht="22.95" customHeight="1" x14ac:dyDescent="0.25">
      <c r="A197" s="11" t="s">
        <v>164</v>
      </c>
      <c r="B197" s="38" t="s">
        <v>7</v>
      </c>
      <c r="C197" s="38"/>
      <c r="D197" s="38"/>
      <c r="E197" s="38"/>
      <c r="F197" s="37"/>
      <c r="G197" s="35">
        <f>SUM(G198)</f>
        <v>9850.9</v>
      </c>
    </row>
    <row r="198" spans="1:7" s="2" customFormat="1" ht="39.6" customHeight="1" x14ac:dyDescent="0.25">
      <c r="A198" s="11" t="s">
        <v>165</v>
      </c>
      <c r="B198" s="38" t="s">
        <v>7</v>
      </c>
      <c r="C198" s="38" t="s">
        <v>69</v>
      </c>
      <c r="D198" s="38"/>
      <c r="E198" s="38"/>
      <c r="F198" s="37"/>
      <c r="G198" s="35">
        <f>SUM(G199+G204+G209)</f>
        <v>9850.9</v>
      </c>
    </row>
    <row r="199" spans="1:7" s="2" customFormat="1" ht="40.950000000000003" customHeight="1" x14ac:dyDescent="0.25">
      <c r="A199" s="11" t="s">
        <v>104</v>
      </c>
      <c r="B199" s="38" t="s">
        <v>7</v>
      </c>
      <c r="C199" s="38" t="s">
        <v>69</v>
      </c>
      <c r="D199" s="38" t="s">
        <v>0</v>
      </c>
      <c r="E199" s="38"/>
      <c r="F199" s="37"/>
      <c r="G199" s="35">
        <f>SUM(G200)</f>
        <v>3474.8999999999996</v>
      </c>
    </row>
    <row r="200" spans="1:7" s="2" customFormat="1" ht="28.2" customHeight="1" x14ac:dyDescent="0.25">
      <c r="A200" s="11" t="s">
        <v>35</v>
      </c>
      <c r="B200" s="38" t="s">
        <v>7</v>
      </c>
      <c r="C200" s="38" t="s">
        <v>69</v>
      </c>
      <c r="D200" s="38" t="s">
        <v>0</v>
      </c>
      <c r="E200" s="38" t="s">
        <v>49</v>
      </c>
      <c r="F200" s="37"/>
      <c r="G200" s="35">
        <f>SUM(G201:G203)</f>
        <v>3474.8999999999996</v>
      </c>
    </row>
    <row r="201" spans="1:7" s="2" customFormat="1" ht="40.200000000000003" customHeight="1" x14ac:dyDescent="0.25">
      <c r="A201" s="6" t="s">
        <v>19</v>
      </c>
      <c r="B201" s="38" t="s">
        <v>7</v>
      </c>
      <c r="C201" s="38" t="s">
        <v>69</v>
      </c>
      <c r="D201" s="38" t="s">
        <v>0</v>
      </c>
      <c r="E201" s="38" t="s">
        <v>49</v>
      </c>
      <c r="F201" s="37" t="s">
        <v>20</v>
      </c>
      <c r="G201" s="35">
        <v>3353.1</v>
      </c>
    </row>
    <row r="202" spans="1:7" s="2" customFormat="1" ht="36.6" customHeight="1" x14ac:dyDescent="0.25">
      <c r="A202" s="6" t="s">
        <v>125</v>
      </c>
      <c r="B202" s="38" t="s">
        <v>7</v>
      </c>
      <c r="C202" s="38" t="s">
        <v>69</v>
      </c>
      <c r="D202" s="38" t="s">
        <v>0</v>
      </c>
      <c r="E202" s="38" t="s">
        <v>49</v>
      </c>
      <c r="F202" s="37" t="s">
        <v>22</v>
      </c>
      <c r="G202" s="35">
        <v>120.09999999999991</v>
      </c>
    </row>
    <row r="203" spans="1:7" s="2" customFormat="1" ht="18" customHeight="1" x14ac:dyDescent="0.25">
      <c r="A203" s="6" t="s">
        <v>24</v>
      </c>
      <c r="B203" s="38" t="s">
        <v>7</v>
      </c>
      <c r="C203" s="38" t="s">
        <v>69</v>
      </c>
      <c r="D203" s="38" t="s">
        <v>0</v>
      </c>
      <c r="E203" s="38" t="s">
        <v>49</v>
      </c>
      <c r="F203" s="37" t="s">
        <v>25</v>
      </c>
      <c r="G203" s="35">
        <v>1.7</v>
      </c>
    </row>
    <row r="204" spans="1:7" s="2" customFormat="1" ht="38.700000000000003" customHeight="1" x14ac:dyDescent="0.25">
      <c r="A204" s="11" t="s">
        <v>166</v>
      </c>
      <c r="B204" s="38" t="s">
        <v>7</v>
      </c>
      <c r="C204" s="38" t="s">
        <v>69</v>
      </c>
      <c r="D204" s="38" t="s">
        <v>1</v>
      </c>
      <c r="E204" s="38"/>
      <c r="F204" s="37"/>
      <c r="G204" s="35">
        <f>SUM(G205)</f>
        <v>6135</v>
      </c>
    </row>
    <row r="205" spans="1:7" s="2" customFormat="1" ht="54" customHeight="1" x14ac:dyDescent="0.25">
      <c r="A205" s="12" t="s">
        <v>40</v>
      </c>
      <c r="B205" s="38" t="s">
        <v>7</v>
      </c>
      <c r="C205" s="38" t="s">
        <v>69</v>
      </c>
      <c r="D205" s="38" t="s">
        <v>1</v>
      </c>
      <c r="E205" s="38" t="s">
        <v>59</v>
      </c>
      <c r="F205" s="37"/>
      <c r="G205" s="35">
        <f>SUM(G206:G208)</f>
        <v>6135</v>
      </c>
    </row>
    <row r="206" spans="1:7" s="2" customFormat="1" ht="38.700000000000003" customHeight="1" x14ac:dyDescent="0.25">
      <c r="A206" s="6" t="s">
        <v>19</v>
      </c>
      <c r="B206" s="38" t="s">
        <v>7</v>
      </c>
      <c r="C206" s="38" t="s">
        <v>69</v>
      </c>
      <c r="D206" s="38" t="s">
        <v>1</v>
      </c>
      <c r="E206" s="38" t="s">
        <v>59</v>
      </c>
      <c r="F206" s="37" t="s">
        <v>20</v>
      </c>
      <c r="G206" s="35">
        <v>5821.8</v>
      </c>
    </row>
    <row r="207" spans="1:7" s="2" customFormat="1" ht="37.200000000000003" customHeight="1" x14ac:dyDescent="0.25">
      <c r="A207" s="6" t="s">
        <v>125</v>
      </c>
      <c r="B207" s="38" t="s">
        <v>7</v>
      </c>
      <c r="C207" s="38" t="s">
        <v>69</v>
      </c>
      <c r="D207" s="38" t="s">
        <v>1</v>
      </c>
      <c r="E207" s="38" t="s">
        <v>59</v>
      </c>
      <c r="F207" s="37" t="s">
        <v>22</v>
      </c>
      <c r="G207" s="35">
        <v>311.5</v>
      </c>
    </row>
    <row r="208" spans="1:7" s="2" customFormat="1" ht="21.75" customHeight="1" x14ac:dyDescent="0.25">
      <c r="A208" s="6" t="s">
        <v>24</v>
      </c>
      <c r="B208" s="38" t="s">
        <v>7</v>
      </c>
      <c r="C208" s="38" t="s">
        <v>69</v>
      </c>
      <c r="D208" s="38" t="s">
        <v>1</v>
      </c>
      <c r="E208" s="38" t="s">
        <v>59</v>
      </c>
      <c r="F208" s="37" t="s">
        <v>25</v>
      </c>
      <c r="G208" s="35">
        <v>1.7</v>
      </c>
    </row>
    <row r="209" spans="1:7" s="2" customFormat="1" ht="31.2" x14ac:dyDescent="0.25">
      <c r="A209" s="6" t="s">
        <v>248</v>
      </c>
      <c r="B209" s="38" t="s">
        <v>7</v>
      </c>
      <c r="C209" s="38" t="s">
        <v>69</v>
      </c>
      <c r="D209" s="38" t="s">
        <v>2</v>
      </c>
      <c r="E209" s="38"/>
      <c r="F209" s="37"/>
      <c r="G209" s="35">
        <f>G210</f>
        <v>241</v>
      </c>
    </row>
    <row r="210" spans="1:7" s="2" customFormat="1" ht="31.2" x14ac:dyDescent="0.25">
      <c r="A210" s="6" t="s">
        <v>329</v>
      </c>
      <c r="B210" s="38" t="s">
        <v>7</v>
      </c>
      <c r="C210" s="38" t="s">
        <v>69</v>
      </c>
      <c r="D210" s="38" t="s">
        <v>2</v>
      </c>
      <c r="E210" s="38" t="s">
        <v>249</v>
      </c>
      <c r="F210" s="37"/>
      <c r="G210" s="35">
        <f>G211</f>
        <v>241</v>
      </c>
    </row>
    <row r="211" spans="1:7" s="2" customFormat="1" ht="31.2" x14ac:dyDescent="0.25">
      <c r="A211" s="6" t="s">
        <v>125</v>
      </c>
      <c r="B211" s="38" t="s">
        <v>7</v>
      </c>
      <c r="C211" s="38" t="s">
        <v>69</v>
      </c>
      <c r="D211" s="38" t="s">
        <v>2</v>
      </c>
      <c r="E211" s="38" t="s">
        <v>249</v>
      </c>
      <c r="F211" s="37" t="s">
        <v>22</v>
      </c>
      <c r="G211" s="35">
        <v>241</v>
      </c>
    </row>
    <row r="212" spans="1:7" s="2" customFormat="1" ht="34.5" customHeight="1" x14ac:dyDescent="0.25">
      <c r="A212" s="11" t="s">
        <v>167</v>
      </c>
      <c r="B212" s="38" t="s">
        <v>10</v>
      </c>
      <c r="C212" s="38"/>
      <c r="D212" s="38"/>
      <c r="E212" s="38"/>
      <c r="F212" s="37"/>
      <c r="G212" s="35">
        <f>SUM(G213)</f>
        <v>3417.3999999999996</v>
      </c>
    </row>
    <row r="213" spans="1:7" s="2" customFormat="1" ht="48" customHeight="1" x14ac:dyDescent="0.25">
      <c r="A213" s="11" t="s">
        <v>168</v>
      </c>
      <c r="B213" s="38" t="s">
        <v>10</v>
      </c>
      <c r="C213" s="38" t="s">
        <v>69</v>
      </c>
      <c r="D213" s="38"/>
      <c r="E213" s="38"/>
      <c r="F213" s="37"/>
      <c r="G213" s="35">
        <f>SUM(G214+G217)</f>
        <v>3417.3999999999996</v>
      </c>
    </row>
    <row r="214" spans="1:7" s="2" customFormat="1" ht="31.2" x14ac:dyDescent="0.25">
      <c r="A214" s="12" t="s">
        <v>62</v>
      </c>
      <c r="B214" s="38" t="s">
        <v>10</v>
      </c>
      <c r="C214" s="38" t="s">
        <v>69</v>
      </c>
      <c r="D214" s="38" t="s">
        <v>2</v>
      </c>
      <c r="E214" s="38"/>
      <c r="F214" s="37"/>
      <c r="G214" s="35">
        <f>SUM(G215)</f>
        <v>523.20000000000005</v>
      </c>
    </row>
    <row r="215" spans="1:7" s="2" customFormat="1" ht="37.5" customHeight="1" x14ac:dyDescent="0.25">
      <c r="A215" s="13" t="s">
        <v>209</v>
      </c>
      <c r="B215" s="38" t="s">
        <v>10</v>
      </c>
      <c r="C215" s="38" t="s">
        <v>69</v>
      </c>
      <c r="D215" s="38" t="s">
        <v>2</v>
      </c>
      <c r="E215" s="38" t="s">
        <v>56</v>
      </c>
      <c r="F215" s="37"/>
      <c r="G215" s="35">
        <f>SUM(G216:G216)</f>
        <v>523.20000000000005</v>
      </c>
    </row>
    <row r="216" spans="1:7" s="2" customFormat="1" ht="14.25" customHeight="1" x14ac:dyDescent="0.25">
      <c r="A216" s="6" t="s">
        <v>24</v>
      </c>
      <c r="B216" s="38" t="s">
        <v>10</v>
      </c>
      <c r="C216" s="38" t="s">
        <v>69</v>
      </c>
      <c r="D216" s="38" t="s">
        <v>2</v>
      </c>
      <c r="E216" s="38" t="s">
        <v>56</v>
      </c>
      <c r="F216" s="37" t="s">
        <v>25</v>
      </c>
      <c r="G216" s="35">
        <f>519.1+4.1</f>
        <v>523.20000000000005</v>
      </c>
    </row>
    <row r="217" spans="1:7" s="2" customFormat="1" ht="31.2" x14ac:dyDescent="0.25">
      <c r="A217" s="14" t="s">
        <v>63</v>
      </c>
      <c r="B217" s="38" t="s">
        <v>10</v>
      </c>
      <c r="C217" s="38" t="s">
        <v>69</v>
      </c>
      <c r="D217" s="38" t="s">
        <v>3</v>
      </c>
      <c r="E217" s="38"/>
      <c r="F217" s="37"/>
      <c r="G217" s="35">
        <f>SUM(G218)</f>
        <v>2894.2</v>
      </c>
    </row>
    <row r="218" spans="1:7" s="2" customFormat="1" ht="81" customHeight="1" x14ac:dyDescent="0.25">
      <c r="A218" s="17" t="s">
        <v>211</v>
      </c>
      <c r="B218" s="38" t="s">
        <v>10</v>
      </c>
      <c r="C218" s="38" t="s">
        <v>69</v>
      </c>
      <c r="D218" s="38" t="s">
        <v>3</v>
      </c>
      <c r="E218" s="38" t="s">
        <v>64</v>
      </c>
      <c r="F218" s="37"/>
      <c r="G218" s="35">
        <f>SUM(G219:G219)</f>
        <v>2894.2</v>
      </c>
    </row>
    <row r="219" spans="1:7" s="2" customFormat="1" ht="31.2" x14ac:dyDescent="0.25">
      <c r="A219" s="6" t="s">
        <v>125</v>
      </c>
      <c r="B219" s="38" t="s">
        <v>10</v>
      </c>
      <c r="C219" s="38" t="s">
        <v>69</v>
      </c>
      <c r="D219" s="38" t="s">
        <v>3</v>
      </c>
      <c r="E219" s="38" t="s">
        <v>64</v>
      </c>
      <c r="F219" s="37" t="s">
        <v>22</v>
      </c>
      <c r="G219" s="35">
        <v>2894.2</v>
      </c>
    </row>
    <row r="220" spans="1:7" s="2" customFormat="1" ht="31.2" x14ac:dyDescent="0.25">
      <c r="A220" s="11" t="s">
        <v>169</v>
      </c>
      <c r="B220" s="38" t="s">
        <v>8</v>
      </c>
      <c r="C220" s="38"/>
      <c r="D220" s="38"/>
      <c r="E220" s="38"/>
      <c r="F220" s="37"/>
      <c r="G220" s="35">
        <f>SUM(G221+G247)</f>
        <v>70480.500000000015</v>
      </c>
    </row>
    <row r="221" spans="1:7" s="2" customFormat="1" x14ac:dyDescent="0.25">
      <c r="A221" s="12" t="s">
        <v>170</v>
      </c>
      <c r="B221" s="38" t="s">
        <v>8</v>
      </c>
      <c r="C221" s="38" t="s">
        <v>100</v>
      </c>
      <c r="D221" s="38"/>
      <c r="E221" s="38"/>
      <c r="F221" s="38"/>
      <c r="G221" s="35">
        <f>SUM(G222)</f>
        <v>63220.700000000012</v>
      </c>
    </row>
    <row r="222" spans="1:7" s="2" customFormat="1" ht="15.75" customHeight="1" x14ac:dyDescent="0.25">
      <c r="A222" s="12" t="s">
        <v>105</v>
      </c>
      <c r="B222" s="38" t="s">
        <v>8</v>
      </c>
      <c r="C222" s="38" t="s">
        <v>100</v>
      </c>
      <c r="D222" s="38" t="s">
        <v>0</v>
      </c>
      <c r="E222" s="38"/>
      <c r="F222" s="38"/>
      <c r="G222" s="35">
        <f>SUM(G223+G237+G241+G244+G225+G228+G231+G234)</f>
        <v>63220.700000000012</v>
      </c>
    </row>
    <row r="223" spans="1:7" s="2" customFormat="1" ht="78" x14ac:dyDescent="0.25">
      <c r="A223" s="18" t="s">
        <v>139</v>
      </c>
      <c r="B223" s="38" t="s">
        <v>8</v>
      </c>
      <c r="C223" s="38" t="s">
        <v>100</v>
      </c>
      <c r="D223" s="38" t="s">
        <v>0</v>
      </c>
      <c r="E223" s="38" t="s">
        <v>138</v>
      </c>
      <c r="F223" s="38"/>
      <c r="G223" s="35">
        <f>SUM(G224:G224)</f>
        <v>33.200000000000003</v>
      </c>
    </row>
    <row r="224" spans="1:7" s="2" customFormat="1" ht="31.2" x14ac:dyDescent="0.25">
      <c r="A224" s="6" t="s">
        <v>125</v>
      </c>
      <c r="B224" s="38" t="s">
        <v>8</v>
      </c>
      <c r="C224" s="38" t="s">
        <v>100</v>
      </c>
      <c r="D224" s="38" t="s">
        <v>0</v>
      </c>
      <c r="E224" s="38" t="s">
        <v>138</v>
      </c>
      <c r="F224" s="38" t="s">
        <v>22</v>
      </c>
      <c r="G224" s="35">
        <v>33.200000000000003</v>
      </c>
    </row>
    <row r="225" spans="1:7" s="2" customFormat="1" ht="83.7" customHeight="1" x14ac:dyDescent="0.25">
      <c r="A225" s="14" t="s">
        <v>201</v>
      </c>
      <c r="B225" s="38" t="s">
        <v>8</v>
      </c>
      <c r="C225" s="38" t="s">
        <v>100</v>
      </c>
      <c r="D225" s="38" t="s">
        <v>0</v>
      </c>
      <c r="E225" s="38" t="s">
        <v>106</v>
      </c>
      <c r="F225" s="38"/>
      <c r="G225" s="35">
        <f>SUM(G226:G227)</f>
        <v>34940.700000000004</v>
      </c>
    </row>
    <row r="226" spans="1:7" s="2" customFormat="1" ht="31.2" x14ac:dyDescent="0.25">
      <c r="A226" s="6" t="s">
        <v>125</v>
      </c>
      <c r="B226" s="38" t="s">
        <v>8</v>
      </c>
      <c r="C226" s="38" t="s">
        <v>100</v>
      </c>
      <c r="D226" s="38" t="s">
        <v>0</v>
      </c>
      <c r="E226" s="38" t="s">
        <v>106</v>
      </c>
      <c r="F226" s="38" t="s">
        <v>22</v>
      </c>
      <c r="G226" s="35">
        <v>516.4</v>
      </c>
    </row>
    <row r="227" spans="1:7" s="2" customFormat="1" x14ac:dyDescent="0.25">
      <c r="A227" s="6" t="s">
        <v>127</v>
      </c>
      <c r="B227" s="38" t="s">
        <v>8</v>
      </c>
      <c r="C227" s="38" t="s">
        <v>100</v>
      </c>
      <c r="D227" s="38" t="s">
        <v>0</v>
      </c>
      <c r="E227" s="38" t="s">
        <v>106</v>
      </c>
      <c r="F227" s="38" t="s">
        <v>119</v>
      </c>
      <c r="G227" s="35">
        <v>34424.300000000003</v>
      </c>
    </row>
    <row r="228" spans="1:7" s="2" customFormat="1" ht="56.7" customHeight="1" x14ac:dyDescent="0.25">
      <c r="A228" s="13" t="s">
        <v>202</v>
      </c>
      <c r="B228" s="38" t="s">
        <v>8</v>
      </c>
      <c r="C228" s="38" t="s">
        <v>100</v>
      </c>
      <c r="D228" s="38" t="s">
        <v>0</v>
      </c>
      <c r="E228" s="38" t="s">
        <v>140</v>
      </c>
      <c r="F228" s="38"/>
      <c r="G228" s="35">
        <f>SUM(G229:G230)</f>
        <v>17481.099999999999</v>
      </c>
    </row>
    <row r="229" spans="1:7" s="2" customFormat="1" ht="33" customHeight="1" x14ac:dyDescent="0.25">
      <c r="A229" s="6" t="s">
        <v>125</v>
      </c>
      <c r="B229" s="38" t="s">
        <v>8</v>
      </c>
      <c r="C229" s="38" t="s">
        <v>100</v>
      </c>
      <c r="D229" s="38" t="s">
        <v>0</v>
      </c>
      <c r="E229" s="38" t="s">
        <v>140</v>
      </c>
      <c r="F229" s="38" t="s">
        <v>22</v>
      </c>
      <c r="G229" s="47">
        <v>258.3</v>
      </c>
    </row>
    <row r="230" spans="1:7" s="2" customFormat="1" ht="15.75" customHeight="1" x14ac:dyDescent="0.25">
      <c r="A230" s="6" t="s">
        <v>127</v>
      </c>
      <c r="B230" s="38" t="s">
        <v>8</v>
      </c>
      <c r="C230" s="38" t="s">
        <v>100</v>
      </c>
      <c r="D230" s="38" t="s">
        <v>0</v>
      </c>
      <c r="E230" s="38" t="s">
        <v>140</v>
      </c>
      <c r="F230" s="38" t="s">
        <v>119</v>
      </c>
      <c r="G230" s="47">
        <v>17222.8</v>
      </c>
    </row>
    <row r="231" spans="1:7" s="2" customFormat="1" ht="46.8" x14ac:dyDescent="0.25">
      <c r="A231" s="12" t="s">
        <v>250</v>
      </c>
      <c r="B231" s="38" t="s">
        <v>8</v>
      </c>
      <c r="C231" s="38" t="s">
        <v>100</v>
      </c>
      <c r="D231" s="38" t="s">
        <v>0</v>
      </c>
      <c r="E231" s="38" t="s">
        <v>251</v>
      </c>
      <c r="F231" s="38"/>
      <c r="G231" s="35">
        <f>G232+G233</f>
        <v>551.9</v>
      </c>
    </row>
    <row r="232" spans="1:7" s="2" customFormat="1" ht="31.2" x14ac:dyDescent="0.25">
      <c r="A232" s="6" t="s">
        <v>125</v>
      </c>
      <c r="B232" s="38" t="s">
        <v>8</v>
      </c>
      <c r="C232" s="38" t="s">
        <v>100</v>
      </c>
      <c r="D232" s="38" t="s">
        <v>0</v>
      </c>
      <c r="E232" s="38" t="s">
        <v>251</v>
      </c>
      <c r="F232" s="38" t="s">
        <v>22</v>
      </c>
      <c r="G232" s="35">
        <v>5.5</v>
      </c>
    </row>
    <row r="233" spans="1:7" s="2" customFormat="1" x14ac:dyDescent="0.25">
      <c r="A233" s="6" t="s">
        <v>127</v>
      </c>
      <c r="B233" s="38" t="s">
        <v>8</v>
      </c>
      <c r="C233" s="38" t="s">
        <v>100</v>
      </c>
      <c r="D233" s="38" t="s">
        <v>0</v>
      </c>
      <c r="E233" s="38" t="s">
        <v>251</v>
      </c>
      <c r="F233" s="38" t="s">
        <v>119</v>
      </c>
      <c r="G233" s="35">
        <v>546.4</v>
      </c>
    </row>
    <row r="234" spans="1:7" s="2" customFormat="1" ht="62.4" x14ac:dyDescent="0.25">
      <c r="A234" s="12" t="s">
        <v>252</v>
      </c>
      <c r="B234" s="38" t="s">
        <v>8</v>
      </c>
      <c r="C234" s="38" t="s">
        <v>100</v>
      </c>
      <c r="D234" s="38" t="s">
        <v>0</v>
      </c>
      <c r="E234" s="38" t="s">
        <v>253</v>
      </c>
      <c r="F234" s="38"/>
      <c r="G234" s="35">
        <f>G235+G236</f>
        <v>676.80000000000007</v>
      </c>
    </row>
    <row r="235" spans="1:7" s="2" customFormat="1" ht="31.2" x14ac:dyDescent="0.25">
      <c r="A235" s="6" t="s">
        <v>125</v>
      </c>
      <c r="B235" s="38" t="s">
        <v>8</v>
      </c>
      <c r="C235" s="38" t="s">
        <v>100</v>
      </c>
      <c r="D235" s="38" t="s">
        <v>0</v>
      </c>
      <c r="E235" s="38" t="s">
        <v>253</v>
      </c>
      <c r="F235" s="38" t="s">
        <v>22</v>
      </c>
      <c r="G235" s="35">
        <v>10.1</v>
      </c>
    </row>
    <row r="236" spans="1:7" s="2" customFormat="1" x14ac:dyDescent="0.25">
      <c r="A236" s="6" t="s">
        <v>127</v>
      </c>
      <c r="B236" s="38" t="s">
        <v>8</v>
      </c>
      <c r="C236" s="38" t="s">
        <v>100</v>
      </c>
      <c r="D236" s="38" t="s">
        <v>0</v>
      </c>
      <c r="E236" s="38" t="s">
        <v>253</v>
      </c>
      <c r="F236" s="38" t="s">
        <v>119</v>
      </c>
      <c r="G236" s="35">
        <v>666.7</v>
      </c>
    </row>
    <row r="237" spans="1:7" s="2" customFormat="1" ht="52.2" customHeight="1" x14ac:dyDescent="0.25">
      <c r="A237" s="12" t="s">
        <v>203</v>
      </c>
      <c r="B237" s="38" t="s">
        <v>8</v>
      </c>
      <c r="C237" s="38" t="s">
        <v>100</v>
      </c>
      <c r="D237" s="38" t="s">
        <v>0</v>
      </c>
      <c r="E237" s="38" t="s">
        <v>107</v>
      </c>
      <c r="F237" s="38"/>
      <c r="G237" s="35">
        <f>SUM(G238:G240)</f>
        <v>8464.7999999999993</v>
      </c>
    </row>
    <row r="238" spans="1:7" s="2" customFormat="1" ht="62.4" x14ac:dyDescent="0.25">
      <c r="A238" s="6" t="s">
        <v>122</v>
      </c>
      <c r="B238" s="38" t="s">
        <v>8</v>
      </c>
      <c r="C238" s="38" t="s">
        <v>100</v>
      </c>
      <c r="D238" s="38" t="s">
        <v>0</v>
      </c>
      <c r="E238" s="38" t="s">
        <v>107</v>
      </c>
      <c r="F238" s="38" t="s">
        <v>20</v>
      </c>
      <c r="G238" s="35">
        <v>7726.8</v>
      </c>
    </row>
    <row r="239" spans="1:7" s="2" customFormat="1" ht="31.2" x14ac:dyDescent="0.25">
      <c r="A239" s="6" t="s">
        <v>125</v>
      </c>
      <c r="B239" s="38" t="s">
        <v>8</v>
      </c>
      <c r="C239" s="38" t="s">
        <v>100</v>
      </c>
      <c r="D239" s="38" t="s">
        <v>0</v>
      </c>
      <c r="E239" s="38" t="s">
        <v>107</v>
      </c>
      <c r="F239" s="38" t="s">
        <v>22</v>
      </c>
      <c r="G239" s="35">
        <v>738</v>
      </c>
    </row>
    <row r="240" spans="1:7" s="2" customFormat="1" x14ac:dyDescent="0.25">
      <c r="A240" s="6" t="s">
        <v>24</v>
      </c>
      <c r="B240" s="38" t="s">
        <v>8</v>
      </c>
      <c r="C240" s="38" t="s">
        <v>100</v>
      </c>
      <c r="D240" s="38" t="s">
        <v>0</v>
      </c>
      <c r="E240" s="38" t="s">
        <v>107</v>
      </c>
      <c r="F240" s="38" t="s">
        <v>25</v>
      </c>
      <c r="G240" s="35">
        <v>0</v>
      </c>
    </row>
    <row r="241" spans="1:7" s="2" customFormat="1" ht="31.2" x14ac:dyDescent="0.25">
      <c r="A241" s="12" t="s">
        <v>204</v>
      </c>
      <c r="B241" s="38" t="s">
        <v>8</v>
      </c>
      <c r="C241" s="38" t="s">
        <v>100</v>
      </c>
      <c r="D241" s="38" t="s">
        <v>0</v>
      </c>
      <c r="E241" s="38" t="s">
        <v>108</v>
      </c>
      <c r="F241" s="38"/>
      <c r="G241" s="35">
        <f>SUM(G242:G243)</f>
        <v>636.70000000000005</v>
      </c>
    </row>
    <row r="242" spans="1:7" s="2" customFormat="1" ht="54" customHeight="1" x14ac:dyDescent="0.25">
      <c r="A242" s="6" t="s">
        <v>122</v>
      </c>
      <c r="B242" s="38" t="s">
        <v>8</v>
      </c>
      <c r="C242" s="38" t="s">
        <v>100</v>
      </c>
      <c r="D242" s="38" t="s">
        <v>0</v>
      </c>
      <c r="E242" s="38" t="s">
        <v>108</v>
      </c>
      <c r="F242" s="38" t="s">
        <v>20</v>
      </c>
      <c r="G242" s="35">
        <v>554.70000000000005</v>
      </c>
    </row>
    <row r="243" spans="1:7" s="2" customFormat="1" ht="31.2" x14ac:dyDescent="0.25">
      <c r="A243" s="6" t="s">
        <v>125</v>
      </c>
      <c r="B243" s="38" t="s">
        <v>8</v>
      </c>
      <c r="C243" s="38" t="s">
        <v>100</v>
      </c>
      <c r="D243" s="38" t="s">
        <v>0</v>
      </c>
      <c r="E243" s="38" t="s">
        <v>108</v>
      </c>
      <c r="F243" s="38" t="s">
        <v>22</v>
      </c>
      <c r="G243" s="35">
        <v>82</v>
      </c>
    </row>
    <row r="244" spans="1:7" s="2" customFormat="1" ht="141" customHeight="1" x14ac:dyDescent="0.25">
      <c r="A244" s="19" t="s">
        <v>205</v>
      </c>
      <c r="B244" s="38" t="s">
        <v>8</v>
      </c>
      <c r="C244" s="38" t="s">
        <v>100</v>
      </c>
      <c r="D244" s="38" t="s">
        <v>0</v>
      </c>
      <c r="E244" s="38" t="s">
        <v>109</v>
      </c>
      <c r="F244" s="38"/>
      <c r="G244" s="35">
        <f>SUM(G245:G246)</f>
        <v>435.5</v>
      </c>
    </row>
    <row r="245" spans="1:7" s="2" customFormat="1" ht="50.7" customHeight="1" x14ac:dyDescent="0.25">
      <c r="A245" s="6" t="s">
        <v>122</v>
      </c>
      <c r="B245" s="38" t="s">
        <v>8</v>
      </c>
      <c r="C245" s="38" t="s">
        <v>100</v>
      </c>
      <c r="D245" s="38" t="s">
        <v>0</v>
      </c>
      <c r="E245" s="38" t="s">
        <v>109</v>
      </c>
      <c r="F245" s="38" t="s">
        <v>20</v>
      </c>
      <c r="G245" s="35">
        <v>353.5</v>
      </c>
    </row>
    <row r="246" spans="1:7" s="2" customFormat="1" ht="33.6" customHeight="1" x14ac:dyDescent="0.25">
      <c r="A246" s="6" t="s">
        <v>125</v>
      </c>
      <c r="B246" s="38" t="s">
        <v>8</v>
      </c>
      <c r="C246" s="38" t="s">
        <v>100</v>
      </c>
      <c r="D246" s="38" t="s">
        <v>0</v>
      </c>
      <c r="E246" s="38" t="s">
        <v>109</v>
      </c>
      <c r="F246" s="38" t="s">
        <v>22</v>
      </c>
      <c r="G246" s="35">
        <v>82</v>
      </c>
    </row>
    <row r="247" spans="1:7" s="2" customFormat="1" ht="36" customHeight="1" x14ac:dyDescent="0.25">
      <c r="A247" s="6" t="s">
        <v>330</v>
      </c>
      <c r="B247" s="38" t="s">
        <v>8</v>
      </c>
      <c r="C247" s="38" t="s">
        <v>111</v>
      </c>
      <c r="D247" s="38"/>
      <c r="E247" s="38"/>
      <c r="F247" s="38"/>
      <c r="G247" s="35">
        <f>SUM(G248)</f>
        <v>7259.8</v>
      </c>
    </row>
    <row r="248" spans="1:7" s="2" customFormat="1" ht="37.950000000000003" customHeight="1" x14ac:dyDescent="0.25">
      <c r="A248" s="6" t="s">
        <v>214</v>
      </c>
      <c r="B248" s="38" t="s">
        <v>8</v>
      </c>
      <c r="C248" s="38" t="s">
        <v>111</v>
      </c>
      <c r="D248" s="38" t="s">
        <v>0</v>
      </c>
      <c r="E248" s="38"/>
      <c r="F248" s="38"/>
      <c r="G248" s="35">
        <f>SUM(G249)</f>
        <v>7259.8</v>
      </c>
    </row>
    <row r="249" spans="1:7" s="2" customFormat="1" ht="67.95" customHeight="1" x14ac:dyDescent="0.25">
      <c r="A249" s="6" t="s">
        <v>215</v>
      </c>
      <c r="B249" s="38" t="s">
        <v>8</v>
      </c>
      <c r="C249" s="38" t="s">
        <v>111</v>
      </c>
      <c r="D249" s="38" t="s">
        <v>0</v>
      </c>
      <c r="E249" s="38" t="s">
        <v>213</v>
      </c>
      <c r="F249" s="38"/>
      <c r="G249" s="35">
        <f>SUM(G250:G251)</f>
        <v>7259.8</v>
      </c>
    </row>
    <row r="250" spans="1:7" s="2" customFormat="1" ht="50.7" customHeight="1" x14ac:dyDescent="0.25">
      <c r="A250" s="6" t="s">
        <v>124</v>
      </c>
      <c r="B250" s="38" t="s">
        <v>8</v>
      </c>
      <c r="C250" s="38" t="s">
        <v>111</v>
      </c>
      <c r="D250" s="38" t="s">
        <v>0</v>
      </c>
      <c r="E250" s="38" t="s">
        <v>213</v>
      </c>
      <c r="F250" s="38" t="s">
        <v>20</v>
      </c>
      <c r="G250" s="35">
        <v>107.2</v>
      </c>
    </row>
    <row r="251" spans="1:7" s="2" customFormat="1" ht="36" customHeight="1" x14ac:dyDescent="0.25">
      <c r="A251" s="13" t="s">
        <v>126</v>
      </c>
      <c r="B251" s="38" t="s">
        <v>8</v>
      </c>
      <c r="C251" s="38" t="s">
        <v>111</v>
      </c>
      <c r="D251" s="38" t="s">
        <v>0</v>
      </c>
      <c r="E251" s="38" t="s">
        <v>213</v>
      </c>
      <c r="F251" s="38" t="s">
        <v>121</v>
      </c>
      <c r="G251" s="35">
        <v>7152.6</v>
      </c>
    </row>
    <row r="252" spans="1:7" s="2" customFormat="1" ht="36" customHeight="1" x14ac:dyDescent="0.25">
      <c r="A252" s="6" t="s">
        <v>254</v>
      </c>
      <c r="B252" s="38" t="s">
        <v>255</v>
      </c>
      <c r="C252" s="38"/>
      <c r="D252" s="38"/>
      <c r="E252" s="38"/>
      <c r="F252" s="38"/>
      <c r="G252" s="35">
        <f>G253</f>
        <v>4395.5</v>
      </c>
    </row>
    <row r="253" spans="1:7" s="2" customFormat="1" ht="51" customHeight="1" x14ac:dyDescent="0.25">
      <c r="A253" s="6" t="s">
        <v>256</v>
      </c>
      <c r="B253" s="38" t="s">
        <v>255</v>
      </c>
      <c r="C253" s="38" t="s">
        <v>111</v>
      </c>
      <c r="D253" s="38"/>
      <c r="E253" s="38"/>
      <c r="F253" s="38"/>
      <c r="G253" s="35">
        <f>G254</f>
        <v>4395.5</v>
      </c>
    </row>
    <row r="254" spans="1:7" s="2" customFormat="1" ht="36" customHeight="1" x14ac:dyDescent="0.25">
      <c r="A254" s="6" t="s">
        <v>257</v>
      </c>
      <c r="B254" s="38" t="s">
        <v>255</v>
      </c>
      <c r="C254" s="38" t="s">
        <v>111</v>
      </c>
      <c r="D254" s="38" t="s">
        <v>0</v>
      </c>
      <c r="E254" s="38"/>
      <c r="F254" s="38"/>
      <c r="G254" s="35">
        <f>G255</f>
        <v>4395.5</v>
      </c>
    </row>
    <row r="255" spans="1:7" s="2" customFormat="1" ht="81.75" customHeight="1" x14ac:dyDescent="0.25">
      <c r="A255" s="6" t="s">
        <v>258</v>
      </c>
      <c r="B255" s="38" t="s">
        <v>255</v>
      </c>
      <c r="C255" s="38" t="s">
        <v>111</v>
      </c>
      <c r="D255" s="38" t="s">
        <v>0</v>
      </c>
      <c r="E255" s="38" t="s">
        <v>259</v>
      </c>
      <c r="F255" s="38"/>
      <c r="G255" s="35">
        <f>G256</f>
        <v>4395.5</v>
      </c>
    </row>
    <row r="256" spans="1:7" s="2" customFormat="1" ht="36" customHeight="1" x14ac:dyDescent="0.25">
      <c r="A256" s="13" t="s">
        <v>132</v>
      </c>
      <c r="B256" s="38" t="s">
        <v>255</v>
      </c>
      <c r="C256" s="38" t="s">
        <v>111</v>
      </c>
      <c r="D256" s="38" t="s">
        <v>0</v>
      </c>
      <c r="E256" s="38" t="s">
        <v>259</v>
      </c>
      <c r="F256" s="38" t="s">
        <v>121</v>
      </c>
      <c r="G256" s="35">
        <v>4395.5</v>
      </c>
    </row>
    <row r="257" spans="1:7" s="2" customFormat="1" ht="35.700000000000003" customHeight="1" x14ac:dyDescent="0.25">
      <c r="A257" s="11" t="s">
        <v>171</v>
      </c>
      <c r="B257" s="38" t="s">
        <v>17</v>
      </c>
      <c r="C257" s="38"/>
      <c r="D257" s="38"/>
      <c r="E257" s="38"/>
      <c r="F257" s="37"/>
      <c r="G257" s="35">
        <f>SUM(G258+G287+G297+G311)</f>
        <v>97249.2</v>
      </c>
    </row>
    <row r="258" spans="1:7" s="2" customFormat="1" ht="34.950000000000003" customHeight="1" x14ac:dyDescent="0.25">
      <c r="A258" s="11" t="s">
        <v>172</v>
      </c>
      <c r="B258" s="38" t="s">
        <v>17</v>
      </c>
      <c r="C258" s="38" t="s">
        <v>69</v>
      </c>
      <c r="D258" s="38"/>
      <c r="E258" s="38"/>
      <c r="F258" s="37"/>
      <c r="G258" s="35">
        <f>SUM(G259+G276)</f>
        <v>36633.4</v>
      </c>
    </row>
    <row r="259" spans="1:7" s="2" customFormat="1" ht="35.700000000000003" customHeight="1" x14ac:dyDescent="0.25">
      <c r="A259" s="12" t="s">
        <v>112</v>
      </c>
      <c r="B259" s="38" t="s">
        <v>17</v>
      </c>
      <c r="C259" s="38" t="s">
        <v>69</v>
      </c>
      <c r="D259" s="38" t="s">
        <v>0</v>
      </c>
      <c r="E259" s="38"/>
      <c r="F259" s="37"/>
      <c r="G259" s="35">
        <f>SUM(G260+G264+G268+G272+G274)</f>
        <v>33793.300000000003</v>
      </c>
    </row>
    <row r="260" spans="1:7" s="2" customFormat="1" ht="54" customHeight="1" x14ac:dyDescent="0.25">
      <c r="A260" s="12" t="s">
        <v>40</v>
      </c>
      <c r="B260" s="38" t="s">
        <v>17</v>
      </c>
      <c r="C260" s="38" t="s">
        <v>69</v>
      </c>
      <c r="D260" s="38" t="s">
        <v>0</v>
      </c>
      <c r="E260" s="38" t="s">
        <v>59</v>
      </c>
      <c r="F260" s="37"/>
      <c r="G260" s="35">
        <f>SUM(G261:G263)</f>
        <v>6976.6</v>
      </c>
    </row>
    <row r="261" spans="1:7" s="2" customFormat="1" ht="37.200000000000003" customHeight="1" x14ac:dyDescent="0.25">
      <c r="A261" s="6" t="s">
        <v>19</v>
      </c>
      <c r="B261" s="38" t="s">
        <v>17</v>
      </c>
      <c r="C261" s="38" t="s">
        <v>69</v>
      </c>
      <c r="D261" s="38" t="s">
        <v>0</v>
      </c>
      <c r="E261" s="38" t="s">
        <v>59</v>
      </c>
      <c r="F261" s="37" t="s">
        <v>20</v>
      </c>
      <c r="G261" s="35">
        <v>6065.1</v>
      </c>
    </row>
    <row r="262" spans="1:7" s="2" customFormat="1" ht="35.700000000000003" customHeight="1" x14ac:dyDescent="0.25">
      <c r="A262" s="6" t="s">
        <v>125</v>
      </c>
      <c r="B262" s="38" t="s">
        <v>17</v>
      </c>
      <c r="C262" s="38" t="s">
        <v>69</v>
      </c>
      <c r="D262" s="38" t="s">
        <v>0</v>
      </c>
      <c r="E262" s="38" t="s">
        <v>59</v>
      </c>
      <c r="F262" s="37" t="s">
        <v>22</v>
      </c>
      <c r="G262" s="35">
        <v>903</v>
      </c>
    </row>
    <row r="263" spans="1:7" s="2" customFormat="1" ht="19.5" customHeight="1" x14ac:dyDescent="0.25">
      <c r="A263" s="6" t="s">
        <v>24</v>
      </c>
      <c r="B263" s="38" t="s">
        <v>17</v>
      </c>
      <c r="C263" s="38" t="s">
        <v>69</v>
      </c>
      <c r="D263" s="38" t="s">
        <v>0</v>
      </c>
      <c r="E263" s="38" t="s">
        <v>59</v>
      </c>
      <c r="F263" s="37" t="s">
        <v>25</v>
      </c>
      <c r="G263" s="35">
        <v>8.5</v>
      </c>
    </row>
    <row r="264" spans="1:7" s="2" customFormat="1" ht="62.4" x14ac:dyDescent="0.25">
      <c r="A264" s="12" t="s">
        <v>260</v>
      </c>
      <c r="B264" s="38" t="s">
        <v>17</v>
      </c>
      <c r="C264" s="38" t="s">
        <v>69</v>
      </c>
      <c r="D264" s="38" t="s">
        <v>0</v>
      </c>
      <c r="E264" s="38" t="s">
        <v>261</v>
      </c>
      <c r="F264" s="37"/>
      <c r="G264" s="35">
        <f>G265+G266+G267</f>
        <v>14651.5</v>
      </c>
    </row>
    <row r="265" spans="1:7" s="2" customFormat="1" ht="31.2" x14ac:dyDescent="0.25">
      <c r="A265" s="6" t="s">
        <v>19</v>
      </c>
      <c r="B265" s="38" t="s">
        <v>17</v>
      </c>
      <c r="C265" s="38" t="s">
        <v>69</v>
      </c>
      <c r="D265" s="38" t="s">
        <v>0</v>
      </c>
      <c r="E265" s="38" t="s">
        <v>261</v>
      </c>
      <c r="F265" s="37" t="s">
        <v>20</v>
      </c>
      <c r="G265" s="35">
        <v>12737.2</v>
      </c>
    </row>
    <row r="266" spans="1:7" s="2" customFormat="1" ht="31.2" x14ac:dyDescent="0.25">
      <c r="A266" s="6" t="s">
        <v>125</v>
      </c>
      <c r="B266" s="38" t="s">
        <v>17</v>
      </c>
      <c r="C266" s="38" t="s">
        <v>69</v>
      </c>
      <c r="D266" s="38" t="s">
        <v>0</v>
      </c>
      <c r="E266" s="38" t="s">
        <v>261</v>
      </c>
      <c r="F266" s="37" t="s">
        <v>22</v>
      </c>
      <c r="G266" s="35">
        <v>1896.5</v>
      </c>
    </row>
    <row r="267" spans="1:7" s="2" customFormat="1" x14ac:dyDescent="0.25">
      <c r="A267" s="6" t="s">
        <v>24</v>
      </c>
      <c r="B267" s="38" t="s">
        <v>17</v>
      </c>
      <c r="C267" s="38" t="s">
        <v>69</v>
      </c>
      <c r="D267" s="38" t="s">
        <v>0</v>
      </c>
      <c r="E267" s="38" t="s">
        <v>261</v>
      </c>
      <c r="F267" s="37" t="s">
        <v>25</v>
      </c>
      <c r="G267" s="35">
        <v>17.8</v>
      </c>
    </row>
    <row r="268" spans="1:7" s="2" customFormat="1" ht="46.8" x14ac:dyDescent="0.25">
      <c r="A268" s="12" t="s">
        <v>262</v>
      </c>
      <c r="B268" s="38" t="s">
        <v>17</v>
      </c>
      <c r="C268" s="38" t="s">
        <v>69</v>
      </c>
      <c r="D268" s="38" t="s">
        <v>0</v>
      </c>
      <c r="E268" s="38" t="s">
        <v>263</v>
      </c>
      <c r="F268" s="37"/>
      <c r="G268" s="35">
        <f>G269+G270+G271</f>
        <v>5394.9000000000005</v>
      </c>
    </row>
    <row r="269" spans="1:7" s="2" customFormat="1" ht="31.2" x14ac:dyDescent="0.25">
      <c r="A269" s="6" t="s">
        <v>19</v>
      </c>
      <c r="B269" s="38" t="s">
        <v>17</v>
      </c>
      <c r="C269" s="38" t="s">
        <v>69</v>
      </c>
      <c r="D269" s="38" t="s">
        <v>0</v>
      </c>
      <c r="E269" s="38" t="s">
        <v>263</v>
      </c>
      <c r="F269" s="37" t="s">
        <v>20</v>
      </c>
      <c r="G269" s="35">
        <v>4524.1000000000004</v>
      </c>
    </row>
    <row r="270" spans="1:7" s="2" customFormat="1" ht="36" customHeight="1" x14ac:dyDescent="0.25">
      <c r="A270" s="6" t="s">
        <v>125</v>
      </c>
      <c r="B270" s="38" t="s">
        <v>17</v>
      </c>
      <c r="C270" s="38" t="s">
        <v>69</v>
      </c>
      <c r="D270" s="38" t="s">
        <v>0</v>
      </c>
      <c r="E270" s="38" t="s">
        <v>263</v>
      </c>
      <c r="F270" s="37" t="s">
        <v>22</v>
      </c>
      <c r="G270" s="35">
        <v>736.6</v>
      </c>
    </row>
    <row r="271" spans="1:7" s="2" customFormat="1" ht="19.5" customHeight="1" x14ac:dyDescent="0.25">
      <c r="A271" s="6" t="s">
        <v>24</v>
      </c>
      <c r="B271" s="38" t="s">
        <v>17</v>
      </c>
      <c r="C271" s="38" t="s">
        <v>69</v>
      </c>
      <c r="D271" s="38" t="s">
        <v>0</v>
      </c>
      <c r="E271" s="38" t="s">
        <v>263</v>
      </c>
      <c r="F271" s="37" t="s">
        <v>25</v>
      </c>
      <c r="G271" s="35">
        <v>134.19999999999999</v>
      </c>
    </row>
    <row r="272" spans="1:7" s="2" customFormat="1" ht="49.5" customHeight="1" x14ac:dyDescent="0.25">
      <c r="A272" s="12" t="s">
        <v>264</v>
      </c>
      <c r="B272" s="38" t="s">
        <v>17</v>
      </c>
      <c r="C272" s="38" t="s">
        <v>69</v>
      </c>
      <c r="D272" s="38" t="s">
        <v>0</v>
      </c>
      <c r="E272" s="38" t="s">
        <v>265</v>
      </c>
      <c r="F272" s="37"/>
      <c r="G272" s="35">
        <f>G273</f>
        <v>1302.4000000000001</v>
      </c>
    </row>
    <row r="273" spans="1:7" s="2" customFormat="1" ht="38.25" customHeight="1" x14ac:dyDescent="0.25">
      <c r="A273" s="6" t="s">
        <v>125</v>
      </c>
      <c r="B273" s="38" t="s">
        <v>17</v>
      </c>
      <c r="C273" s="38" t="s">
        <v>69</v>
      </c>
      <c r="D273" s="38" t="s">
        <v>0</v>
      </c>
      <c r="E273" s="38" t="s">
        <v>265</v>
      </c>
      <c r="F273" s="37" t="s">
        <v>22</v>
      </c>
      <c r="G273" s="35">
        <v>1302.4000000000001</v>
      </c>
    </row>
    <row r="274" spans="1:7" s="2" customFormat="1" ht="65.25" customHeight="1" x14ac:dyDescent="0.25">
      <c r="A274" s="4" t="s">
        <v>266</v>
      </c>
      <c r="B274" s="38" t="s">
        <v>17</v>
      </c>
      <c r="C274" s="38" t="s">
        <v>69</v>
      </c>
      <c r="D274" s="38" t="s">
        <v>0</v>
      </c>
      <c r="E274" s="38" t="s">
        <v>267</v>
      </c>
      <c r="F274" s="37"/>
      <c r="G274" s="35">
        <f>G275</f>
        <v>5467.9</v>
      </c>
    </row>
    <row r="275" spans="1:7" s="2" customFormat="1" ht="28.5" customHeight="1" x14ac:dyDescent="0.25">
      <c r="A275" s="6" t="s">
        <v>9</v>
      </c>
      <c r="B275" s="38" t="s">
        <v>17</v>
      </c>
      <c r="C275" s="38" t="s">
        <v>69</v>
      </c>
      <c r="D275" s="38" t="s">
        <v>0</v>
      </c>
      <c r="E275" s="38" t="s">
        <v>267</v>
      </c>
      <c r="F275" s="37" t="s">
        <v>31</v>
      </c>
      <c r="G275" s="35">
        <v>5467.9</v>
      </c>
    </row>
    <row r="276" spans="1:7" s="2" customFormat="1" ht="42" customHeight="1" x14ac:dyDescent="0.25">
      <c r="A276" s="11" t="s">
        <v>87</v>
      </c>
      <c r="B276" s="38" t="s">
        <v>17</v>
      </c>
      <c r="C276" s="38" t="s">
        <v>69</v>
      </c>
      <c r="D276" s="38" t="s">
        <v>1</v>
      </c>
      <c r="E276" s="38"/>
      <c r="F276" s="37"/>
      <c r="G276" s="35">
        <f>SUM(G277+G281+G284)</f>
        <v>2840.1</v>
      </c>
    </row>
    <row r="277" spans="1:7" s="2" customFormat="1" ht="30.75" customHeight="1" x14ac:dyDescent="0.25">
      <c r="A277" s="11" t="s">
        <v>35</v>
      </c>
      <c r="B277" s="38" t="s">
        <v>17</v>
      </c>
      <c r="C277" s="38" t="s">
        <v>69</v>
      </c>
      <c r="D277" s="38" t="s">
        <v>1</v>
      </c>
      <c r="E277" s="38" t="s">
        <v>49</v>
      </c>
      <c r="F277" s="37"/>
      <c r="G277" s="35">
        <f>SUM(G278:G280)</f>
        <v>2708.1</v>
      </c>
    </row>
    <row r="278" spans="1:7" s="2" customFormat="1" ht="37.5" customHeight="1" x14ac:dyDescent="0.25">
      <c r="A278" s="6" t="s">
        <v>19</v>
      </c>
      <c r="B278" s="38" t="s">
        <v>17</v>
      </c>
      <c r="C278" s="38" t="s">
        <v>69</v>
      </c>
      <c r="D278" s="38" t="s">
        <v>1</v>
      </c>
      <c r="E278" s="38" t="s">
        <v>49</v>
      </c>
      <c r="F278" s="37" t="s">
        <v>20</v>
      </c>
      <c r="G278" s="35">
        <v>2383.6999999999998</v>
      </c>
    </row>
    <row r="279" spans="1:7" s="2" customFormat="1" ht="44.25" customHeight="1" x14ac:dyDescent="0.25">
      <c r="A279" s="6" t="s">
        <v>125</v>
      </c>
      <c r="B279" s="38" t="s">
        <v>17</v>
      </c>
      <c r="C279" s="38" t="s">
        <v>69</v>
      </c>
      <c r="D279" s="38" t="s">
        <v>1</v>
      </c>
      <c r="E279" s="38" t="s">
        <v>49</v>
      </c>
      <c r="F279" s="37" t="s">
        <v>22</v>
      </c>
      <c r="G279" s="35">
        <v>322.39999999999998</v>
      </c>
    </row>
    <row r="280" spans="1:7" s="2" customFormat="1" ht="30.75" customHeight="1" x14ac:dyDescent="0.25">
      <c r="A280" s="6" t="s">
        <v>24</v>
      </c>
      <c r="B280" s="38" t="s">
        <v>17</v>
      </c>
      <c r="C280" s="38" t="s">
        <v>69</v>
      </c>
      <c r="D280" s="38" t="s">
        <v>1</v>
      </c>
      <c r="E280" s="38" t="s">
        <v>49</v>
      </c>
      <c r="F280" s="37" t="s">
        <v>25</v>
      </c>
      <c r="G280" s="35">
        <v>2</v>
      </c>
    </row>
    <row r="281" spans="1:7" s="2" customFormat="1" ht="64.5" customHeight="1" x14ac:dyDescent="0.25">
      <c r="A281" s="4" t="s">
        <v>130</v>
      </c>
      <c r="B281" s="38" t="s">
        <v>17</v>
      </c>
      <c r="C281" s="39">
        <v>1</v>
      </c>
      <c r="D281" s="38" t="s">
        <v>1</v>
      </c>
      <c r="E281" s="38" t="s">
        <v>131</v>
      </c>
      <c r="F281" s="38"/>
      <c r="G281" s="40">
        <f>SUM(G282:G283)</f>
        <v>66</v>
      </c>
    </row>
    <row r="282" spans="1:7" s="2" customFormat="1" ht="44.25" customHeight="1" x14ac:dyDescent="0.25">
      <c r="A282" s="6" t="s">
        <v>19</v>
      </c>
      <c r="B282" s="38" t="s">
        <v>17</v>
      </c>
      <c r="C282" s="39">
        <v>1</v>
      </c>
      <c r="D282" s="38" t="s">
        <v>1</v>
      </c>
      <c r="E282" s="38" t="s">
        <v>131</v>
      </c>
      <c r="F282" s="38" t="s">
        <v>20</v>
      </c>
      <c r="G282" s="40">
        <v>63</v>
      </c>
    </row>
    <row r="283" spans="1:7" s="2" customFormat="1" ht="39.75" customHeight="1" x14ac:dyDescent="0.25">
      <c r="A283" s="6" t="s">
        <v>125</v>
      </c>
      <c r="B283" s="38" t="s">
        <v>17</v>
      </c>
      <c r="C283" s="39">
        <v>1</v>
      </c>
      <c r="D283" s="38" t="s">
        <v>1</v>
      </c>
      <c r="E283" s="38" t="s">
        <v>131</v>
      </c>
      <c r="F283" s="38" t="s">
        <v>22</v>
      </c>
      <c r="G283" s="40">
        <v>3</v>
      </c>
    </row>
    <row r="284" spans="1:7" s="2" customFormat="1" ht="114.75" customHeight="1" x14ac:dyDescent="0.25">
      <c r="A284" s="6" t="s">
        <v>144</v>
      </c>
      <c r="B284" s="38" t="s">
        <v>17</v>
      </c>
      <c r="C284" s="39">
        <v>1</v>
      </c>
      <c r="D284" s="38" t="s">
        <v>1</v>
      </c>
      <c r="E284" s="38" t="s">
        <v>143</v>
      </c>
      <c r="F284" s="38"/>
      <c r="G284" s="40">
        <f>SUM(G285:G286)</f>
        <v>66</v>
      </c>
    </row>
    <row r="285" spans="1:7" s="2" customFormat="1" ht="50.25" customHeight="1" x14ac:dyDescent="0.25">
      <c r="A285" s="6" t="s">
        <v>19</v>
      </c>
      <c r="B285" s="38" t="s">
        <v>17</v>
      </c>
      <c r="C285" s="39">
        <v>1</v>
      </c>
      <c r="D285" s="38" t="s">
        <v>1</v>
      </c>
      <c r="E285" s="38" t="s">
        <v>143</v>
      </c>
      <c r="F285" s="38" t="s">
        <v>20</v>
      </c>
      <c r="G285" s="40">
        <v>63</v>
      </c>
    </row>
    <row r="286" spans="1:7" s="2" customFormat="1" ht="45" customHeight="1" x14ac:dyDescent="0.25">
      <c r="A286" s="6" t="s">
        <v>125</v>
      </c>
      <c r="B286" s="38" t="s">
        <v>17</v>
      </c>
      <c r="C286" s="39">
        <v>1</v>
      </c>
      <c r="D286" s="38" t="s">
        <v>1</v>
      </c>
      <c r="E286" s="38" t="s">
        <v>143</v>
      </c>
      <c r="F286" s="38" t="s">
        <v>22</v>
      </c>
      <c r="G286" s="40">
        <v>3</v>
      </c>
    </row>
    <row r="287" spans="1:7" s="2" customFormat="1" ht="37.5" customHeight="1" x14ac:dyDescent="0.25">
      <c r="A287" s="12" t="s">
        <v>173</v>
      </c>
      <c r="B287" s="38" t="s">
        <v>17</v>
      </c>
      <c r="C287" s="38" t="s">
        <v>100</v>
      </c>
      <c r="D287" s="38"/>
      <c r="E287" s="38"/>
      <c r="F287" s="37"/>
      <c r="G287" s="35">
        <f>SUM(G288)</f>
        <v>6269.2</v>
      </c>
    </row>
    <row r="288" spans="1:7" s="2" customFormat="1" ht="60.75" customHeight="1" x14ac:dyDescent="0.25">
      <c r="A288" s="12" t="s">
        <v>88</v>
      </c>
      <c r="B288" s="38" t="s">
        <v>17</v>
      </c>
      <c r="C288" s="38" t="s">
        <v>100</v>
      </c>
      <c r="D288" s="38" t="s">
        <v>0</v>
      </c>
      <c r="E288" s="38"/>
      <c r="F288" s="37"/>
      <c r="G288" s="35">
        <f>SUM(G289+G293)</f>
        <v>6269.2</v>
      </c>
    </row>
    <row r="289" spans="1:7" s="2" customFormat="1" ht="72" customHeight="1" x14ac:dyDescent="0.25">
      <c r="A289" s="12" t="s">
        <v>40</v>
      </c>
      <c r="B289" s="38" t="s">
        <v>17</v>
      </c>
      <c r="C289" s="38" t="s">
        <v>100</v>
      </c>
      <c r="D289" s="38" t="s">
        <v>0</v>
      </c>
      <c r="E289" s="38" t="s">
        <v>59</v>
      </c>
      <c r="F289" s="37"/>
      <c r="G289" s="35">
        <f>SUM(G290:G292)</f>
        <v>5598.9</v>
      </c>
    </row>
    <row r="290" spans="1:7" s="2" customFormat="1" ht="37.200000000000003" customHeight="1" x14ac:dyDescent="0.25">
      <c r="A290" s="6" t="s">
        <v>19</v>
      </c>
      <c r="B290" s="38" t="s">
        <v>17</v>
      </c>
      <c r="C290" s="38" t="s">
        <v>100</v>
      </c>
      <c r="D290" s="38" t="s">
        <v>0</v>
      </c>
      <c r="E290" s="38" t="s">
        <v>59</v>
      </c>
      <c r="F290" s="37" t="s">
        <v>20</v>
      </c>
      <c r="G290" s="35">
        <v>4943.8</v>
      </c>
    </row>
    <row r="291" spans="1:7" s="2" customFormat="1" ht="37.200000000000003" customHeight="1" x14ac:dyDescent="0.25">
      <c r="A291" s="6" t="s">
        <v>125</v>
      </c>
      <c r="B291" s="38" t="s">
        <v>17</v>
      </c>
      <c r="C291" s="38" t="s">
        <v>100</v>
      </c>
      <c r="D291" s="38" t="s">
        <v>0</v>
      </c>
      <c r="E291" s="38" t="s">
        <v>59</v>
      </c>
      <c r="F291" s="37" t="s">
        <v>22</v>
      </c>
      <c r="G291" s="35">
        <v>642.4</v>
      </c>
    </row>
    <row r="292" spans="1:7" s="2" customFormat="1" ht="18.75" customHeight="1" x14ac:dyDescent="0.25">
      <c r="A292" s="6" t="s">
        <v>24</v>
      </c>
      <c r="B292" s="38" t="s">
        <v>17</v>
      </c>
      <c r="C292" s="38" t="s">
        <v>100</v>
      </c>
      <c r="D292" s="38" t="s">
        <v>0</v>
      </c>
      <c r="E292" s="38" t="s">
        <v>59</v>
      </c>
      <c r="F292" s="37" t="s">
        <v>25</v>
      </c>
      <c r="G292" s="35">
        <v>12.7</v>
      </c>
    </row>
    <row r="293" spans="1:7" s="2" customFormat="1" ht="46.8" x14ac:dyDescent="0.25">
      <c r="A293" s="6" t="s">
        <v>268</v>
      </c>
      <c r="B293" s="38" t="s">
        <v>17</v>
      </c>
      <c r="C293" s="38" t="s">
        <v>100</v>
      </c>
      <c r="D293" s="38" t="s">
        <v>0</v>
      </c>
      <c r="E293" s="38" t="s">
        <v>269</v>
      </c>
      <c r="F293" s="37"/>
      <c r="G293" s="35">
        <f>SUM(G294:G296)</f>
        <v>670.3</v>
      </c>
    </row>
    <row r="294" spans="1:7" s="2" customFormat="1" ht="31.2" x14ac:dyDescent="0.25">
      <c r="A294" s="6" t="s">
        <v>19</v>
      </c>
      <c r="B294" s="38" t="s">
        <v>17</v>
      </c>
      <c r="C294" s="38" t="s">
        <v>100</v>
      </c>
      <c r="D294" s="38" t="s">
        <v>0</v>
      </c>
      <c r="E294" s="38" t="s">
        <v>269</v>
      </c>
      <c r="F294" s="37" t="s">
        <v>20</v>
      </c>
      <c r="G294" s="35">
        <f>340.6+251.5</f>
        <v>592.1</v>
      </c>
    </row>
    <row r="295" spans="1:7" s="2" customFormat="1" ht="31.2" x14ac:dyDescent="0.25">
      <c r="A295" s="6" t="s">
        <v>125</v>
      </c>
      <c r="B295" s="38" t="s">
        <v>17</v>
      </c>
      <c r="C295" s="38" t="s">
        <v>100</v>
      </c>
      <c r="D295" s="38" t="s">
        <v>0</v>
      </c>
      <c r="E295" s="38" t="s">
        <v>269</v>
      </c>
      <c r="F295" s="37" t="s">
        <v>22</v>
      </c>
      <c r="G295" s="35">
        <f>140.2-63.3</f>
        <v>76.899999999999991</v>
      </c>
    </row>
    <row r="296" spans="1:7" s="2" customFormat="1" x14ac:dyDescent="0.25">
      <c r="A296" s="6" t="s">
        <v>24</v>
      </c>
      <c r="B296" s="38" t="s">
        <v>17</v>
      </c>
      <c r="C296" s="38" t="s">
        <v>100</v>
      </c>
      <c r="D296" s="38" t="s">
        <v>0</v>
      </c>
      <c r="E296" s="38" t="s">
        <v>269</v>
      </c>
      <c r="F296" s="37" t="s">
        <v>25</v>
      </c>
      <c r="G296" s="35">
        <f>189.5-188.2</f>
        <v>1.3000000000000114</v>
      </c>
    </row>
    <row r="297" spans="1:7" s="2" customFormat="1" x14ac:dyDescent="0.25">
      <c r="A297" s="12" t="s">
        <v>174</v>
      </c>
      <c r="B297" s="38" t="s">
        <v>17</v>
      </c>
      <c r="C297" s="38" t="s">
        <v>111</v>
      </c>
      <c r="D297" s="38"/>
      <c r="E297" s="38"/>
      <c r="F297" s="37"/>
      <c r="G297" s="35">
        <f>SUM(G298)</f>
        <v>14421.500000000002</v>
      </c>
    </row>
    <row r="298" spans="1:7" s="2" customFormat="1" ht="84.6" customHeight="1" x14ac:dyDescent="0.25">
      <c r="A298" s="20" t="s">
        <v>89</v>
      </c>
      <c r="B298" s="38" t="s">
        <v>17</v>
      </c>
      <c r="C298" s="38" t="s">
        <v>111</v>
      </c>
      <c r="D298" s="38" t="s">
        <v>0</v>
      </c>
      <c r="E298" s="38"/>
      <c r="F298" s="37"/>
      <c r="G298" s="35">
        <f>SUM(G299+G303+G307)</f>
        <v>14421.500000000002</v>
      </c>
    </row>
    <row r="299" spans="1:7" s="2" customFormat="1" ht="51" customHeight="1" x14ac:dyDescent="0.25">
      <c r="A299" s="12" t="s">
        <v>40</v>
      </c>
      <c r="B299" s="38" t="s">
        <v>17</v>
      </c>
      <c r="C299" s="38" t="s">
        <v>111</v>
      </c>
      <c r="D299" s="38" t="s">
        <v>0</v>
      </c>
      <c r="E299" s="38" t="s">
        <v>59</v>
      </c>
      <c r="F299" s="37"/>
      <c r="G299" s="35">
        <f>SUM(G300:G302)</f>
        <v>8451.1</v>
      </c>
    </row>
    <row r="300" spans="1:7" s="2" customFormat="1" ht="35.700000000000003" customHeight="1" x14ac:dyDescent="0.25">
      <c r="A300" s="6" t="s">
        <v>19</v>
      </c>
      <c r="B300" s="38" t="s">
        <v>17</v>
      </c>
      <c r="C300" s="38" t="s">
        <v>111</v>
      </c>
      <c r="D300" s="38" t="s">
        <v>0</v>
      </c>
      <c r="E300" s="38" t="s">
        <v>59</v>
      </c>
      <c r="F300" s="37" t="s">
        <v>20</v>
      </c>
      <c r="G300" s="35">
        <v>7333.5</v>
      </c>
    </row>
    <row r="301" spans="1:7" s="2" customFormat="1" ht="37.950000000000003" customHeight="1" x14ac:dyDescent="0.25">
      <c r="A301" s="6" t="s">
        <v>125</v>
      </c>
      <c r="B301" s="38" t="s">
        <v>17</v>
      </c>
      <c r="C301" s="38" t="s">
        <v>111</v>
      </c>
      <c r="D301" s="38" t="s">
        <v>0</v>
      </c>
      <c r="E301" s="38" t="s">
        <v>59</v>
      </c>
      <c r="F301" s="37" t="s">
        <v>22</v>
      </c>
      <c r="G301" s="35">
        <v>1099.7</v>
      </c>
    </row>
    <row r="302" spans="1:7" s="2" customFormat="1" ht="18.75" customHeight="1" x14ac:dyDescent="0.25">
      <c r="A302" s="6" t="s">
        <v>24</v>
      </c>
      <c r="B302" s="38" t="s">
        <v>17</v>
      </c>
      <c r="C302" s="38" t="s">
        <v>111</v>
      </c>
      <c r="D302" s="38" t="s">
        <v>0</v>
      </c>
      <c r="E302" s="38" t="s">
        <v>59</v>
      </c>
      <c r="F302" s="37" t="s">
        <v>25</v>
      </c>
      <c r="G302" s="35">
        <v>17.899999999999999</v>
      </c>
    </row>
    <row r="303" spans="1:7" s="2" customFormat="1" ht="51" customHeight="1" x14ac:dyDescent="0.25">
      <c r="A303" s="50" t="s">
        <v>270</v>
      </c>
      <c r="B303" s="37" t="s">
        <v>17</v>
      </c>
      <c r="C303" s="51">
        <v>3</v>
      </c>
      <c r="D303" s="37" t="s">
        <v>0</v>
      </c>
      <c r="E303" s="37" t="s">
        <v>271</v>
      </c>
      <c r="F303" s="37"/>
      <c r="G303" s="35">
        <f>SUM(G304:G306)</f>
        <v>5307.2000000000007</v>
      </c>
    </row>
    <row r="304" spans="1:7" s="2" customFormat="1" ht="35.25" customHeight="1" x14ac:dyDescent="0.25">
      <c r="A304" s="6" t="s">
        <v>19</v>
      </c>
      <c r="B304" s="37" t="s">
        <v>17</v>
      </c>
      <c r="C304" s="51">
        <v>3</v>
      </c>
      <c r="D304" s="37" t="s">
        <v>0</v>
      </c>
      <c r="E304" s="37" t="s">
        <v>271</v>
      </c>
      <c r="F304" s="37" t="s">
        <v>20</v>
      </c>
      <c r="G304" s="35">
        <v>3383.9</v>
      </c>
    </row>
    <row r="305" spans="1:7" s="2" customFormat="1" ht="33" customHeight="1" x14ac:dyDescent="0.25">
      <c r="A305" s="6" t="s">
        <v>125</v>
      </c>
      <c r="B305" s="37" t="s">
        <v>17</v>
      </c>
      <c r="C305" s="51">
        <v>3</v>
      </c>
      <c r="D305" s="37" t="s">
        <v>0</v>
      </c>
      <c r="E305" s="37" t="s">
        <v>271</v>
      </c>
      <c r="F305" s="37" t="s">
        <v>22</v>
      </c>
      <c r="G305" s="35">
        <v>1893.7</v>
      </c>
    </row>
    <row r="306" spans="1:7" s="2" customFormat="1" ht="18.75" customHeight="1" x14ac:dyDescent="0.25">
      <c r="A306" s="6" t="s">
        <v>24</v>
      </c>
      <c r="B306" s="37" t="s">
        <v>17</v>
      </c>
      <c r="C306" s="51">
        <v>3</v>
      </c>
      <c r="D306" s="37" t="s">
        <v>0</v>
      </c>
      <c r="E306" s="37" t="s">
        <v>271</v>
      </c>
      <c r="F306" s="37" t="s">
        <v>25</v>
      </c>
      <c r="G306" s="35">
        <v>29.6</v>
      </c>
    </row>
    <row r="307" spans="1:7" s="2" customFormat="1" ht="51.75" customHeight="1" x14ac:dyDescent="0.25">
      <c r="A307" s="6" t="s">
        <v>272</v>
      </c>
      <c r="B307" s="37" t="s">
        <v>17</v>
      </c>
      <c r="C307" s="51">
        <v>3</v>
      </c>
      <c r="D307" s="37" t="s">
        <v>0</v>
      </c>
      <c r="E307" s="37" t="s">
        <v>273</v>
      </c>
      <c r="F307" s="37"/>
      <c r="G307" s="35">
        <f>SUM(G308:G310)</f>
        <v>663.19999999999993</v>
      </c>
    </row>
    <row r="308" spans="1:7" s="2" customFormat="1" ht="31.2" x14ac:dyDescent="0.25">
      <c r="A308" s="6" t="s">
        <v>19</v>
      </c>
      <c r="B308" s="37" t="s">
        <v>17</v>
      </c>
      <c r="C308" s="51">
        <v>3</v>
      </c>
      <c r="D308" s="37" t="s">
        <v>0</v>
      </c>
      <c r="E308" s="37" t="s">
        <v>273</v>
      </c>
      <c r="F308" s="37" t="s">
        <v>20</v>
      </c>
      <c r="G308" s="35">
        <v>575.5</v>
      </c>
    </row>
    <row r="309" spans="1:7" s="2" customFormat="1" ht="31.2" x14ac:dyDescent="0.25">
      <c r="A309" s="6" t="s">
        <v>125</v>
      </c>
      <c r="B309" s="37" t="s">
        <v>17</v>
      </c>
      <c r="C309" s="51">
        <v>3</v>
      </c>
      <c r="D309" s="37" t="s">
        <v>0</v>
      </c>
      <c r="E309" s="37" t="s">
        <v>273</v>
      </c>
      <c r="F309" s="37" t="s">
        <v>22</v>
      </c>
      <c r="G309" s="35">
        <v>86.3</v>
      </c>
    </row>
    <row r="310" spans="1:7" s="2" customFormat="1" ht="18" customHeight="1" x14ac:dyDescent="0.25">
      <c r="A310" s="6" t="s">
        <v>24</v>
      </c>
      <c r="B310" s="37" t="s">
        <v>17</v>
      </c>
      <c r="C310" s="51">
        <v>3</v>
      </c>
      <c r="D310" s="37" t="s">
        <v>0</v>
      </c>
      <c r="E310" s="37" t="s">
        <v>273</v>
      </c>
      <c r="F310" s="37" t="s">
        <v>25</v>
      </c>
      <c r="G310" s="35">
        <v>1.4</v>
      </c>
    </row>
    <row r="311" spans="1:7" s="2" customFormat="1" ht="31.2" x14ac:dyDescent="0.25">
      <c r="A311" s="6" t="s">
        <v>274</v>
      </c>
      <c r="B311" s="38" t="s">
        <v>17</v>
      </c>
      <c r="C311" s="38" t="s">
        <v>216</v>
      </c>
      <c r="D311" s="38"/>
      <c r="E311" s="37"/>
      <c r="F311" s="37"/>
      <c r="G311" s="35">
        <f>G312</f>
        <v>39925.1</v>
      </c>
    </row>
    <row r="312" spans="1:7" s="2" customFormat="1" ht="31.2" x14ac:dyDescent="0.25">
      <c r="A312" s="6" t="s">
        <v>275</v>
      </c>
      <c r="B312" s="38" t="s">
        <v>17</v>
      </c>
      <c r="C312" s="38" t="s">
        <v>216</v>
      </c>
      <c r="D312" s="38" t="s">
        <v>0</v>
      </c>
      <c r="E312" s="37"/>
      <c r="F312" s="37"/>
      <c r="G312" s="35">
        <f>G313</f>
        <v>39925.1</v>
      </c>
    </row>
    <row r="313" spans="1:7" s="2" customFormat="1" ht="62.4" x14ac:dyDescent="0.25">
      <c r="A313" s="6" t="s">
        <v>276</v>
      </c>
      <c r="B313" s="38" t="s">
        <v>17</v>
      </c>
      <c r="C313" s="38" t="s">
        <v>216</v>
      </c>
      <c r="D313" s="38" t="s">
        <v>0</v>
      </c>
      <c r="E313" s="38" t="s">
        <v>277</v>
      </c>
      <c r="F313" s="37"/>
      <c r="G313" s="35">
        <f>G314</f>
        <v>39925.1</v>
      </c>
    </row>
    <row r="314" spans="1:7" s="2" customFormat="1" ht="31.2" x14ac:dyDescent="0.25">
      <c r="A314" s="6" t="s">
        <v>132</v>
      </c>
      <c r="B314" s="38" t="s">
        <v>17</v>
      </c>
      <c r="C314" s="38" t="s">
        <v>216</v>
      </c>
      <c r="D314" s="38" t="s">
        <v>0</v>
      </c>
      <c r="E314" s="38" t="s">
        <v>277</v>
      </c>
      <c r="F314" s="37" t="s">
        <v>121</v>
      </c>
      <c r="G314" s="35">
        <f>17306.6+16866.1+3018.6+2088.3+645.5</f>
        <v>39925.1</v>
      </c>
    </row>
    <row r="315" spans="1:7" s="2" customFormat="1" ht="19.2" customHeight="1" x14ac:dyDescent="0.25">
      <c r="A315" s="11" t="s">
        <v>175</v>
      </c>
      <c r="B315" s="38" t="s">
        <v>72</v>
      </c>
      <c r="C315" s="38"/>
      <c r="D315" s="38"/>
      <c r="E315" s="38"/>
      <c r="F315" s="37"/>
      <c r="G315" s="35">
        <f>SUM(G316+G330)</f>
        <v>46398.6</v>
      </c>
    </row>
    <row r="316" spans="1:7" s="2" customFormat="1" ht="51.6" customHeight="1" x14ac:dyDescent="0.25">
      <c r="A316" s="11" t="s">
        <v>73</v>
      </c>
      <c r="B316" s="38" t="s">
        <v>72</v>
      </c>
      <c r="C316" s="38" t="s">
        <v>69</v>
      </c>
      <c r="D316" s="38"/>
      <c r="E316" s="38"/>
      <c r="F316" s="37"/>
      <c r="G316" s="35">
        <f>SUM(G317+G321+G326)</f>
        <v>18565.900000000001</v>
      </c>
    </row>
    <row r="317" spans="1:7" s="2" customFormat="1" ht="39.6" customHeight="1" x14ac:dyDescent="0.25">
      <c r="A317" s="11" t="s">
        <v>176</v>
      </c>
      <c r="B317" s="38" t="s">
        <v>72</v>
      </c>
      <c r="C317" s="38" t="s">
        <v>69</v>
      </c>
      <c r="D317" s="38" t="s">
        <v>0</v>
      </c>
      <c r="E317" s="38"/>
      <c r="F317" s="37"/>
      <c r="G317" s="35">
        <f>SUM(G318)</f>
        <v>11560.4</v>
      </c>
    </row>
    <row r="318" spans="1:7" s="2" customFormat="1" ht="51" customHeight="1" x14ac:dyDescent="0.25">
      <c r="A318" s="12" t="s">
        <v>40</v>
      </c>
      <c r="B318" s="38" t="s">
        <v>72</v>
      </c>
      <c r="C318" s="38" t="s">
        <v>69</v>
      </c>
      <c r="D318" s="38" t="s">
        <v>0</v>
      </c>
      <c r="E318" s="38" t="s">
        <v>59</v>
      </c>
      <c r="F318" s="37"/>
      <c r="G318" s="35">
        <f>SUM(G319:G320)</f>
        <v>11560.4</v>
      </c>
    </row>
    <row r="319" spans="1:7" s="2" customFormat="1" ht="31.2" x14ac:dyDescent="0.25">
      <c r="A319" s="6" t="s">
        <v>132</v>
      </c>
      <c r="B319" s="38" t="s">
        <v>72</v>
      </c>
      <c r="C319" s="38" t="s">
        <v>69</v>
      </c>
      <c r="D319" s="38" t="s">
        <v>0</v>
      </c>
      <c r="E319" s="38" t="s">
        <v>59</v>
      </c>
      <c r="F319" s="37" t="s">
        <v>121</v>
      </c>
      <c r="G319" s="47">
        <v>11560.4</v>
      </c>
    </row>
    <row r="320" spans="1:7" s="2" customFormat="1" ht="16.5" customHeight="1" x14ac:dyDescent="0.25">
      <c r="A320" s="6" t="s">
        <v>24</v>
      </c>
      <c r="B320" s="38" t="s">
        <v>72</v>
      </c>
      <c r="C320" s="38" t="s">
        <v>69</v>
      </c>
      <c r="D320" s="38" t="s">
        <v>0</v>
      </c>
      <c r="E320" s="38" t="s">
        <v>59</v>
      </c>
      <c r="F320" s="37" t="s">
        <v>25</v>
      </c>
      <c r="G320" s="35"/>
    </row>
    <row r="321" spans="1:7" s="2" customFormat="1" ht="31.2" x14ac:dyDescent="0.25">
      <c r="A321" s="11" t="s">
        <v>90</v>
      </c>
      <c r="B321" s="38" t="s">
        <v>72</v>
      </c>
      <c r="C321" s="38" t="s">
        <v>69</v>
      </c>
      <c r="D321" s="38" t="s">
        <v>1</v>
      </c>
      <c r="E321" s="38"/>
      <c r="F321" s="37"/>
      <c r="G321" s="35">
        <f>SUM(G322)</f>
        <v>6345.5</v>
      </c>
    </row>
    <row r="322" spans="1:7" s="2" customFormat="1" ht="18.600000000000001" customHeight="1" x14ac:dyDescent="0.25">
      <c r="A322" s="11" t="s">
        <v>35</v>
      </c>
      <c r="B322" s="38" t="s">
        <v>72</v>
      </c>
      <c r="C322" s="38" t="s">
        <v>69</v>
      </c>
      <c r="D322" s="38" t="s">
        <v>1</v>
      </c>
      <c r="E322" s="38" t="s">
        <v>49</v>
      </c>
      <c r="F322" s="37"/>
      <c r="G322" s="35">
        <f>SUM(G323:G325)</f>
        <v>6345.5</v>
      </c>
    </row>
    <row r="323" spans="1:7" s="2" customFormat="1" ht="38.700000000000003" customHeight="1" x14ac:dyDescent="0.25">
      <c r="A323" s="6" t="s">
        <v>19</v>
      </c>
      <c r="B323" s="38" t="s">
        <v>72</v>
      </c>
      <c r="C323" s="38" t="s">
        <v>69</v>
      </c>
      <c r="D323" s="38" t="s">
        <v>1</v>
      </c>
      <c r="E323" s="38" t="s">
        <v>49</v>
      </c>
      <c r="F323" s="37" t="s">
        <v>20</v>
      </c>
      <c r="G323" s="35">
        <v>6193.5</v>
      </c>
    </row>
    <row r="324" spans="1:7" s="2" customFormat="1" ht="31.2" x14ac:dyDescent="0.25">
      <c r="A324" s="6" t="s">
        <v>125</v>
      </c>
      <c r="B324" s="38" t="s">
        <v>72</v>
      </c>
      <c r="C324" s="38" t="s">
        <v>69</v>
      </c>
      <c r="D324" s="38" t="s">
        <v>1</v>
      </c>
      <c r="E324" s="38" t="s">
        <v>49</v>
      </c>
      <c r="F324" s="37" t="s">
        <v>22</v>
      </c>
      <c r="G324" s="35">
        <v>152</v>
      </c>
    </row>
    <row r="325" spans="1:7" s="2" customFormat="1" ht="17.25" customHeight="1" x14ac:dyDescent="0.25">
      <c r="A325" s="6" t="s">
        <v>24</v>
      </c>
      <c r="B325" s="38" t="s">
        <v>72</v>
      </c>
      <c r="C325" s="38" t="s">
        <v>69</v>
      </c>
      <c r="D325" s="38" t="s">
        <v>1</v>
      </c>
      <c r="E325" s="38" t="s">
        <v>49</v>
      </c>
      <c r="F325" s="37" t="s">
        <v>25</v>
      </c>
      <c r="G325" s="35"/>
    </row>
    <row r="326" spans="1:7" s="2" customFormat="1" ht="17.25" customHeight="1" x14ac:dyDescent="0.25">
      <c r="A326" s="11" t="s">
        <v>278</v>
      </c>
      <c r="B326" s="38" t="s">
        <v>72</v>
      </c>
      <c r="C326" s="38" t="s">
        <v>69</v>
      </c>
      <c r="D326" s="38" t="s">
        <v>2</v>
      </c>
      <c r="E326" s="38"/>
      <c r="F326" s="37"/>
      <c r="G326" s="35">
        <f>G327</f>
        <v>660</v>
      </c>
    </row>
    <row r="327" spans="1:7" s="2" customFormat="1" ht="32.25" customHeight="1" x14ac:dyDescent="0.25">
      <c r="A327" s="12" t="s">
        <v>279</v>
      </c>
      <c r="B327" s="38" t="s">
        <v>72</v>
      </c>
      <c r="C327" s="38" t="s">
        <v>69</v>
      </c>
      <c r="D327" s="38" t="s">
        <v>2</v>
      </c>
      <c r="E327" s="38" t="s">
        <v>280</v>
      </c>
      <c r="F327" s="37"/>
      <c r="G327" s="35">
        <f>SUM(G328:G329)</f>
        <v>660</v>
      </c>
    </row>
    <row r="328" spans="1:7" s="2" customFormat="1" ht="35.25" customHeight="1" x14ac:dyDescent="0.25">
      <c r="A328" s="6" t="s">
        <v>125</v>
      </c>
      <c r="B328" s="38" t="s">
        <v>72</v>
      </c>
      <c r="C328" s="38" t="s">
        <v>69</v>
      </c>
      <c r="D328" s="38" t="s">
        <v>2</v>
      </c>
      <c r="E328" s="38" t="s">
        <v>280</v>
      </c>
      <c r="F328" s="37" t="s">
        <v>22</v>
      </c>
      <c r="G328" s="35">
        <v>660</v>
      </c>
    </row>
    <row r="329" spans="1:7" s="2" customFormat="1" ht="17.25" customHeight="1" x14ac:dyDescent="0.25">
      <c r="A329" s="6" t="s">
        <v>24</v>
      </c>
      <c r="B329" s="38" t="s">
        <v>72</v>
      </c>
      <c r="C329" s="38" t="s">
        <v>69</v>
      </c>
      <c r="D329" s="38" t="s">
        <v>2</v>
      </c>
      <c r="E329" s="38" t="s">
        <v>280</v>
      </c>
      <c r="F329" s="37" t="s">
        <v>25</v>
      </c>
      <c r="G329" s="35"/>
    </row>
    <row r="330" spans="1:7" s="2" customFormat="1" ht="32.25" customHeight="1" x14ac:dyDescent="0.25">
      <c r="A330" s="12" t="s">
        <v>217</v>
      </c>
      <c r="B330" s="38" t="s">
        <v>72</v>
      </c>
      <c r="C330" s="38" t="s">
        <v>216</v>
      </c>
      <c r="D330" s="38"/>
      <c r="E330" s="38"/>
      <c r="F330" s="38"/>
      <c r="G330" s="35">
        <f>SUM(G331)</f>
        <v>27832.699999999997</v>
      </c>
    </row>
    <row r="331" spans="1:7" s="2" customFormat="1" ht="57.75" customHeight="1" x14ac:dyDescent="0.25">
      <c r="A331" s="12" t="s">
        <v>218</v>
      </c>
      <c r="B331" s="38" t="s">
        <v>72</v>
      </c>
      <c r="C331" s="38" t="s">
        <v>216</v>
      </c>
      <c r="D331" s="38" t="s">
        <v>0</v>
      </c>
      <c r="E331" s="38"/>
      <c r="F331" s="38"/>
      <c r="G331" s="35">
        <f>SUM(G332+G335)</f>
        <v>27832.699999999997</v>
      </c>
    </row>
    <row r="332" spans="1:7" s="2" customFormat="1" ht="72.75" customHeight="1" x14ac:dyDescent="0.25">
      <c r="A332" s="6" t="s">
        <v>195</v>
      </c>
      <c r="B332" s="38" t="s">
        <v>72</v>
      </c>
      <c r="C332" s="38" t="s">
        <v>216</v>
      </c>
      <c r="D332" s="38" t="s">
        <v>0</v>
      </c>
      <c r="E332" s="38" t="s">
        <v>196</v>
      </c>
      <c r="F332" s="38"/>
      <c r="G332" s="35">
        <f>SUM(G333:G334)</f>
        <v>21653.599999999999</v>
      </c>
    </row>
    <row r="333" spans="1:7" s="2" customFormat="1" ht="32.25" customHeight="1" x14ac:dyDescent="0.25">
      <c r="A333" s="6" t="s">
        <v>125</v>
      </c>
      <c r="B333" s="38" t="s">
        <v>72</v>
      </c>
      <c r="C333" s="38" t="s">
        <v>216</v>
      </c>
      <c r="D333" s="38" t="s">
        <v>0</v>
      </c>
      <c r="E333" s="38" t="s">
        <v>196</v>
      </c>
      <c r="F333" s="38" t="s">
        <v>22</v>
      </c>
      <c r="G333" s="35">
        <f>28.4-1.5</f>
        <v>26.9</v>
      </c>
    </row>
    <row r="334" spans="1:7" s="2" customFormat="1" ht="32.25" customHeight="1" x14ac:dyDescent="0.25">
      <c r="A334" s="6" t="s">
        <v>128</v>
      </c>
      <c r="B334" s="38" t="s">
        <v>72</v>
      </c>
      <c r="C334" s="38" t="s">
        <v>216</v>
      </c>
      <c r="D334" s="38" t="s">
        <v>0</v>
      </c>
      <c r="E334" s="38" t="s">
        <v>196</v>
      </c>
      <c r="F334" s="38" t="s">
        <v>129</v>
      </c>
      <c r="G334" s="35">
        <f>21626.6+0.1</f>
        <v>21626.699999999997</v>
      </c>
    </row>
    <row r="335" spans="1:7" s="2" customFormat="1" ht="70.5" customHeight="1" x14ac:dyDescent="0.25">
      <c r="A335" s="6" t="s">
        <v>195</v>
      </c>
      <c r="B335" s="38" t="s">
        <v>72</v>
      </c>
      <c r="C335" s="38" t="s">
        <v>216</v>
      </c>
      <c r="D335" s="38" t="s">
        <v>0</v>
      </c>
      <c r="E335" s="38" t="s">
        <v>212</v>
      </c>
      <c r="F335" s="38"/>
      <c r="G335" s="35">
        <f>SUM(G336)</f>
        <v>6179.0999999999995</v>
      </c>
    </row>
    <row r="336" spans="1:7" s="2" customFormat="1" ht="40.5" customHeight="1" x14ac:dyDescent="0.25">
      <c r="A336" s="6" t="s">
        <v>128</v>
      </c>
      <c r="B336" s="38" t="s">
        <v>72</v>
      </c>
      <c r="C336" s="38" t="s">
        <v>216</v>
      </c>
      <c r="D336" s="38" t="s">
        <v>0</v>
      </c>
      <c r="E336" s="38" t="s">
        <v>212</v>
      </c>
      <c r="F336" s="38" t="s">
        <v>129</v>
      </c>
      <c r="G336" s="35">
        <f>7723.9-1544.8</f>
        <v>6179.0999999999995</v>
      </c>
    </row>
    <row r="337" spans="1:7" s="2" customFormat="1" ht="24.75" customHeight="1" x14ac:dyDescent="0.25">
      <c r="A337" s="11" t="s">
        <v>177</v>
      </c>
      <c r="B337" s="38" t="s">
        <v>65</v>
      </c>
      <c r="C337" s="38"/>
      <c r="D337" s="38"/>
      <c r="E337" s="38"/>
      <c r="F337" s="37"/>
      <c r="G337" s="35">
        <f>SUM(G338+G342+G346+G350)</f>
        <v>6993.4000000000005</v>
      </c>
    </row>
    <row r="338" spans="1:7" s="2" customFormat="1" ht="42.75" customHeight="1" x14ac:dyDescent="0.25">
      <c r="A338" s="11" t="s">
        <v>281</v>
      </c>
      <c r="B338" s="38" t="s">
        <v>65</v>
      </c>
      <c r="C338" s="38" t="s">
        <v>69</v>
      </c>
      <c r="D338" s="38"/>
      <c r="E338" s="38"/>
      <c r="F338" s="37"/>
      <c r="G338" s="35">
        <f>SUM(G339)</f>
        <v>556.20000000000005</v>
      </c>
    </row>
    <row r="339" spans="1:7" s="2" customFormat="1" ht="48.75" customHeight="1" x14ac:dyDescent="0.25">
      <c r="A339" s="11" t="s">
        <v>282</v>
      </c>
      <c r="B339" s="38" t="s">
        <v>65</v>
      </c>
      <c r="C339" s="38" t="s">
        <v>69</v>
      </c>
      <c r="D339" s="38" t="s">
        <v>0</v>
      </c>
      <c r="E339" s="38"/>
      <c r="F339" s="37"/>
      <c r="G339" s="35">
        <f>SUM(G340)</f>
        <v>556.20000000000005</v>
      </c>
    </row>
    <row r="340" spans="1:7" s="2" customFormat="1" ht="49.5" customHeight="1" x14ac:dyDescent="0.25">
      <c r="A340" s="11" t="s">
        <v>283</v>
      </c>
      <c r="B340" s="38" t="s">
        <v>65</v>
      </c>
      <c r="C340" s="38" t="s">
        <v>69</v>
      </c>
      <c r="D340" s="38" t="s">
        <v>0</v>
      </c>
      <c r="E340" s="38" t="s">
        <v>284</v>
      </c>
      <c r="F340" s="37"/>
      <c r="G340" s="35">
        <f>SUM(G341)</f>
        <v>556.20000000000005</v>
      </c>
    </row>
    <row r="341" spans="1:7" s="2" customFormat="1" ht="31.2" x14ac:dyDescent="0.25">
      <c r="A341" s="6" t="s">
        <v>125</v>
      </c>
      <c r="B341" s="38" t="s">
        <v>65</v>
      </c>
      <c r="C341" s="38" t="s">
        <v>69</v>
      </c>
      <c r="D341" s="38" t="s">
        <v>0</v>
      </c>
      <c r="E341" s="38" t="s">
        <v>284</v>
      </c>
      <c r="F341" s="37" t="s">
        <v>22</v>
      </c>
      <c r="G341" s="47">
        <v>556.20000000000005</v>
      </c>
    </row>
    <row r="342" spans="1:7" s="2" customFormat="1" ht="15.75" customHeight="1" x14ac:dyDescent="0.25">
      <c r="A342" s="11" t="s">
        <v>178</v>
      </c>
      <c r="B342" s="38" t="s">
        <v>65</v>
      </c>
      <c r="C342" s="38" t="s">
        <v>100</v>
      </c>
      <c r="D342" s="38"/>
      <c r="E342" s="38"/>
      <c r="F342" s="37"/>
      <c r="G342" s="35">
        <f>SUM(G343)</f>
        <v>2777.7000000000003</v>
      </c>
    </row>
    <row r="343" spans="1:7" s="2" customFormat="1" ht="31.2" x14ac:dyDescent="0.25">
      <c r="A343" s="11" t="s">
        <v>74</v>
      </c>
      <c r="B343" s="38" t="s">
        <v>65</v>
      </c>
      <c r="C343" s="38" t="s">
        <v>100</v>
      </c>
      <c r="D343" s="38" t="s">
        <v>0</v>
      </c>
      <c r="E343" s="38"/>
      <c r="F343" s="37"/>
      <c r="G343" s="35">
        <f>SUM(G344)</f>
        <v>2777.7000000000003</v>
      </c>
    </row>
    <row r="344" spans="1:7" s="2" customFormat="1" x14ac:dyDescent="0.25">
      <c r="A344" s="6" t="s">
        <v>191</v>
      </c>
      <c r="B344" s="38" t="s">
        <v>65</v>
      </c>
      <c r="C344" s="38">
        <v>2</v>
      </c>
      <c r="D344" s="38" t="s">
        <v>0</v>
      </c>
      <c r="E344" s="38" t="s">
        <v>192</v>
      </c>
      <c r="F344" s="37"/>
      <c r="G344" s="35">
        <f>SUM(G345:G345)</f>
        <v>2777.7000000000003</v>
      </c>
    </row>
    <row r="345" spans="1:7" s="2" customFormat="1" ht="18" customHeight="1" x14ac:dyDescent="0.25">
      <c r="A345" s="11" t="s">
        <v>127</v>
      </c>
      <c r="B345" s="38" t="s">
        <v>65</v>
      </c>
      <c r="C345" s="38">
        <v>2</v>
      </c>
      <c r="D345" s="38" t="s">
        <v>0</v>
      </c>
      <c r="E345" s="38" t="s">
        <v>192</v>
      </c>
      <c r="F345" s="37" t="s">
        <v>119</v>
      </c>
      <c r="G345" s="35">
        <f>1222.2+1555.4-0.1+0.2</f>
        <v>2777.7000000000003</v>
      </c>
    </row>
    <row r="346" spans="1:7" s="2" customFormat="1" ht="33.75" customHeight="1" x14ac:dyDescent="0.25">
      <c r="A346" s="6" t="s">
        <v>285</v>
      </c>
      <c r="B346" s="38" t="s">
        <v>65</v>
      </c>
      <c r="C346" s="38" t="s">
        <v>286</v>
      </c>
      <c r="D346" s="38"/>
      <c r="E346" s="38"/>
      <c r="F346" s="37"/>
      <c r="G346" s="35">
        <f>G347</f>
        <v>3378.5</v>
      </c>
    </row>
    <row r="347" spans="1:7" s="2" customFormat="1" ht="33.75" customHeight="1" x14ac:dyDescent="0.25">
      <c r="A347" s="11" t="s">
        <v>287</v>
      </c>
      <c r="B347" s="38" t="s">
        <v>65</v>
      </c>
      <c r="C347" s="38" t="s">
        <v>286</v>
      </c>
      <c r="D347" s="38" t="s">
        <v>0</v>
      </c>
      <c r="E347" s="38"/>
      <c r="F347" s="37"/>
      <c r="G347" s="35">
        <f>G348</f>
        <v>3378.5</v>
      </c>
    </row>
    <row r="348" spans="1:7" s="2" customFormat="1" ht="50.25" customHeight="1" x14ac:dyDescent="0.25">
      <c r="A348" s="6" t="s">
        <v>288</v>
      </c>
      <c r="B348" s="38" t="s">
        <v>65</v>
      </c>
      <c r="C348" s="38" t="s">
        <v>286</v>
      </c>
      <c r="D348" s="38" t="s">
        <v>0</v>
      </c>
      <c r="E348" s="38" t="s">
        <v>289</v>
      </c>
      <c r="F348" s="37"/>
      <c r="G348" s="35">
        <f>G349</f>
        <v>3378.5</v>
      </c>
    </row>
    <row r="349" spans="1:7" s="2" customFormat="1" ht="35.25" customHeight="1" x14ac:dyDescent="0.25">
      <c r="A349" s="11" t="s">
        <v>125</v>
      </c>
      <c r="B349" s="38" t="s">
        <v>65</v>
      </c>
      <c r="C349" s="38" t="s">
        <v>286</v>
      </c>
      <c r="D349" s="38" t="s">
        <v>0</v>
      </c>
      <c r="E349" s="38" t="s">
        <v>289</v>
      </c>
      <c r="F349" s="37" t="s">
        <v>22</v>
      </c>
      <c r="G349" s="47">
        <v>3378.5</v>
      </c>
    </row>
    <row r="350" spans="1:7" s="2" customFormat="1" ht="33" customHeight="1" x14ac:dyDescent="0.25">
      <c r="A350" s="6" t="s">
        <v>331</v>
      </c>
      <c r="B350" s="38" t="s">
        <v>65</v>
      </c>
      <c r="C350" s="38" t="s">
        <v>216</v>
      </c>
      <c r="D350" s="38"/>
      <c r="E350" s="38"/>
      <c r="F350" s="37"/>
      <c r="G350" s="35">
        <f>G351</f>
        <v>281</v>
      </c>
    </row>
    <row r="351" spans="1:7" s="2" customFormat="1" ht="36" customHeight="1" x14ac:dyDescent="0.25">
      <c r="A351" s="11" t="s">
        <v>290</v>
      </c>
      <c r="B351" s="38" t="s">
        <v>65</v>
      </c>
      <c r="C351" s="38" t="s">
        <v>216</v>
      </c>
      <c r="D351" s="38" t="s">
        <v>0</v>
      </c>
      <c r="E351" s="38"/>
      <c r="F351" s="37"/>
      <c r="G351" s="35">
        <f>G352</f>
        <v>281</v>
      </c>
    </row>
    <row r="352" spans="1:7" s="2" customFormat="1" ht="49.5" customHeight="1" x14ac:dyDescent="0.25">
      <c r="A352" s="6" t="s">
        <v>332</v>
      </c>
      <c r="B352" s="38" t="s">
        <v>65</v>
      </c>
      <c r="C352" s="38" t="s">
        <v>216</v>
      </c>
      <c r="D352" s="38" t="s">
        <v>0</v>
      </c>
      <c r="E352" s="38" t="s">
        <v>291</v>
      </c>
      <c r="F352" s="37"/>
      <c r="G352" s="35">
        <f>G353</f>
        <v>281</v>
      </c>
    </row>
    <row r="353" spans="1:7" s="2" customFormat="1" ht="30" customHeight="1" x14ac:dyDescent="0.25">
      <c r="A353" s="11" t="s">
        <v>125</v>
      </c>
      <c r="B353" s="38" t="s">
        <v>65</v>
      </c>
      <c r="C353" s="38" t="s">
        <v>216</v>
      </c>
      <c r="D353" s="38" t="s">
        <v>0</v>
      </c>
      <c r="E353" s="38" t="s">
        <v>291</v>
      </c>
      <c r="F353" s="37" t="s">
        <v>22</v>
      </c>
      <c r="G353" s="47">
        <v>281</v>
      </c>
    </row>
    <row r="354" spans="1:7" s="2" customFormat="1" ht="31.5" customHeight="1" x14ac:dyDescent="0.25">
      <c r="A354" s="6" t="s">
        <v>292</v>
      </c>
      <c r="B354" s="38" t="s">
        <v>293</v>
      </c>
      <c r="C354" s="38"/>
      <c r="D354" s="38"/>
      <c r="E354" s="38"/>
      <c r="F354" s="37"/>
      <c r="G354" s="47">
        <f>G355</f>
        <v>247.89999999999998</v>
      </c>
    </row>
    <row r="355" spans="1:7" s="2" customFormat="1" ht="35.25" customHeight="1" x14ac:dyDescent="0.25">
      <c r="A355" s="11" t="s">
        <v>294</v>
      </c>
      <c r="B355" s="38" t="s">
        <v>293</v>
      </c>
      <c r="C355" s="38" t="s">
        <v>69</v>
      </c>
      <c r="D355" s="38"/>
      <c r="E355" s="38"/>
      <c r="F355" s="37"/>
      <c r="G355" s="47">
        <f>G356</f>
        <v>247.89999999999998</v>
      </c>
    </row>
    <row r="356" spans="1:7" s="2" customFormat="1" ht="35.25" customHeight="1" x14ac:dyDescent="0.25">
      <c r="A356" s="6" t="s">
        <v>295</v>
      </c>
      <c r="B356" s="38" t="s">
        <v>293</v>
      </c>
      <c r="C356" s="38" t="s">
        <v>69</v>
      </c>
      <c r="D356" s="38" t="s">
        <v>0</v>
      </c>
      <c r="E356" s="38"/>
      <c r="F356" s="37"/>
      <c r="G356" s="47">
        <f>G357</f>
        <v>247.89999999999998</v>
      </c>
    </row>
    <row r="357" spans="1:7" s="2" customFormat="1" ht="98.25" customHeight="1" x14ac:dyDescent="0.25">
      <c r="A357" s="6" t="s">
        <v>313</v>
      </c>
      <c r="B357" s="38" t="s">
        <v>293</v>
      </c>
      <c r="C357" s="38" t="s">
        <v>69</v>
      </c>
      <c r="D357" s="38" t="s">
        <v>0</v>
      </c>
      <c r="E357" s="38" t="s">
        <v>312</v>
      </c>
      <c r="F357" s="37"/>
      <c r="G357" s="47">
        <f>G358</f>
        <v>247.89999999999998</v>
      </c>
    </row>
    <row r="358" spans="1:7" s="2" customFormat="1" ht="32.25" customHeight="1" x14ac:dyDescent="0.25">
      <c r="A358" s="6" t="s">
        <v>132</v>
      </c>
      <c r="B358" s="38" t="s">
        <v>293</v>
      </c>
      <c r="C358" s="38" t="s">
        <v>69</v>
      </c>
      <c r="D358" s="38" t="s">
        <v>0</v>
      </c>
      <c r="E358" s="38" t="s">
        <v>312</v>
      </c>
      <c r="F358" s="37" t="s">
        <v>121</v>
      </c>
      <c r="G358" s="35">
        <f>215.7+32.2</f>
        <v>247.89999999999998</v>
      </c>
    </row>
    <row r="359" spans="1:7" s="2" customFormat="1" ht="35.25" customHeight="1" x14ac:dyDescent="0.25">
      <c r="A359" s="11" t="s">
        <v>296</v>
      </c>
      <c r="B359" s="38" t="s">
        <v>297</v>
      </c>
      <c r="C359" s="38"/>
      <c r="D359" s="38"/>
      <c r="E359" s="38"/>
      <c r="F359" s="37"/>
      <c r="G359" s="35">
        <f>G360</f>
        <v>6369.6</v>
      </c>
    </row>
    <row r="360" spans="1:7" s="2" customFormat="1" ht="34.5" customHeight="1" x14ac:dyDescent="0.25">
      <c r="A360" s="6" t="s">
        <v>321</v>
      </c>
      <c r="B360" s="38" t="s">
        <v>297</v>
      </c>
      <c r="C360" s="38" t="s">
        <v>69</v>
      </c>
      <c r="D360" s="38"/>
      <c r="E360" s="38"/>
      <c r="F360" s="37"/>
      <c r="G360" s="35">
        <f>G361</f>
        <v>6369.6</v>
      </c>
    </row>
    <row r="361" spans="1:7" s="2" customFormat="1" ht="16.5" customHeight="1" x14ac:dyDescent="0.25">
      <c r="A361" s="11" t="s">
        <v>298</v>
      </c>
      <c r="B361" s="38" t="s">
        <v>297</v>
      </c>
      <c r="C361" s="38" t="s">
        <v>69</v>
      </c>
      <c r="D361" s="38" t="s">
        <v>0</v>
      </c>
      <c r="E361" s="38"/>
      <c r="F361" s="37"/>
      <c r="G361" s="35">
        <f>G362</f>
        <v>6369.6</v>
      </c>
    </row>
    <row r="362" spans="1:7" s="2" customFormat="1" ht="16.5" customHeight="1" x14ac:dyDescent="0.25">
      <c r="A362" s="6" t="s">
        <v>299</v>
      </c>
      <c r="B362" s="38" t="s">
        <v>297</v>
      </c>
      <c r="C362" s="38" t="s">
        <v>69</v>
      </c>
      <c r="D362" s="38" t="s">
        <v>0</v>
      </c>
      <c r="E362" s="38" t="s">
        <v>300</v>
      </c>
      <c r="F362" s="37"/>
      <c r="G362" s="35">
        <f>G363</f>
        <v>6369.6</v>
      </c>
    </row>
    <row r="363" spans="1:7" s="2" customFormat="1" ht="33" customHeight="1" x14ac:dyDescent="0.25">
      <c r="A363" s="52" t="s">
        <v>132</v>
      </c>
      <c r="B363" s="38" t="s">
        <v>297</v>
      </c>
      <c r="C363" s="38" t="s">
        <v>69</v>
      </c>
      <c r="D363" s="38" t="s">
        <v>0</v>
      </c>
      <c r="E363" s="38" t="s">
        <v>300</v>
      </c>
      <c r="F363" s="37" t="s">
        <v>121</v>
      </c>
      <c r="G363" s="35">
        <v>6369.6</v>
      </c>
    </row>
    <row r="364" spans="1:7" s="2" customFormat="1" ht="31.2" x14ac:dyDescent="0.25">
      <c r="A364" s="53" t="s">
        <v>179</v>
      </c>
      <c r="B364" s="38" t="s">
        <v>75</v>
      </c>
      <c r="C364" s="38"/>
      <c r="D364" s="38"/>
      <c r="E364" s="38"/>
      <c r="F364" s="37"/>
      <c r="G364" s="35">
        <f>SUM(G365)</f>
        <v>3597.1</v>
      </c>
    </row>
    <row r="365" spans="1:7" s="2" customFormat="1" ht="46.8" x14ac:dyDescent="0.25">
      <c r="A365" s="53" t="s">
        <v>180</v>
      </c>
      <c r="B365" s="38" t="s">
        <v>75</v>
      </c>
      <c r="C365" s="38" t="s">
        <v>69</v>
      </c>
      <c r="D365" s="38"/>
      <c r="E365" s="38"/>
      <c r="F365" s="38"/>
      <c r="G365" s="35">
        <f>SUM(G366)</f>
        <v>3597.1</v>
      </c>
    </row>
    <row r="366" spans="1:7" s="2" customFormat="1" ht="31.2" x14ac:dyDescent="0.25">
      <c r="A366" s="5" t="s">
        <v>182</v>
      </c>
      <c r="B366" s="38" t="s">
        <v>75</v>
      </c>
      <c r="C366" s="38" t="s">
        <v>69</v>
      </c>
      <c r="D366" s="38" t="s">
        <v>0</v>
      </c>
      <c r="E366" s="38"/>
      <c r="F366" s="38"/>
      <c r="G366" s="35">
        <f>SUM(G367)</f>
        <v>3597.1</v>
      </c>
    </row>
    <row r="367" spans="1:7" s="2" customFormat="1" ht="46.8" x14ac:dyDescent="0.25">
      <c r="A367" s="12" t="s">
        <v>181</v>
      </c>
      <c r="B367" s="38" t="s">
        <v>75</v>
      </c>
      <c r="C367" s="38" t="s">
        <v>69</v>
      </c>
      <c r="D367" s="38" t="s">
        <v>0</v>
      </c>
      <c r="E367" s="38" t="s">
        <v>76</v>
      </c>
      <c r="F367" s="38"/>
      <c r="G367" s="35">
        <f>SUM(G368:G368)</f>
        <v>3597.1</v>
      </c>
    </row>
    <row r="368" spans="1:7" s="2" customFormat="1" x14ac:dyDescent="0.25">
      <c r="A368" s="6" t="s">
        <v>127</v>
      </c>
      <c r="B368" s="38" t="s">
        <v>75</v>
      </c>
      <c r="C368" s="38" t="s">
        <v>69</v>
      </c>
      <c r="D368" s="38" t="s">
        <v>0</v>
      </c>
      <c r="E368" s="38" t="s">
        <v>76</v>
      </c>
      <c r="F368" s="38" t="s">
        <v>119</v>
      </c>
      <c r="G368" s="35">
        <v>3597.1</v>
      </c>
    </row>
    <row r="369" spans="1:7" s="2" customFormat="1" ht="31.2" x14ac:dyDescent="0.25">
      <c r="A369" s="6" t="s">
        <v>183</v>
      </c>
      <c r="B369" s="38" t="s">
        <v>136</v>
      </c>
      <c r="C369" s="38"/>
      <c r="D369" s="38"/>
      <c r="E369" s="38"/>
      <c r="F369" s="38"/>
      <c r="G369" s="35">
        <f>SUM(G370)</f>
        <v>9104.5999999999985</v>
      </c>
    </row>
    <row r="370" spans="1:7" s="2" customFormat="1" ht="46.8" x14ac:dyDescent="0.25">
      <c r="A370" s="6" t="s">
        <v>184</v>
      </c>
      <c r="B370" s="38" t="s">
        <v>136</v>
      </c>
      <c r="C370" s="38" t="s">
        <v>69</v>
      </c>
      <c r="D370" s="38"/>
      <c r="E370" s="38"/>
      <c r="F370" s="38"/>
      <c r="G370" s="35">
        <f>SUM(G371+G376+G379)</f>
        <v>9104.5999999999985</v>
      </c>
    </row>
    <row r="371" spans="1:7" s="2" customFormat="1" ht="31.2" x14ac:dyDescent="0.25">
      <c r="A371" s="6" t="s">
        <v>135</v>
      </c>
      <c r="B371" s="38" t="s">
        <v>136</v>
      </c>
      <c r="C371" s="38" t="s">
        <v>69</v>
      </c>
      <c r="D371" s="38" t="s">
        <v>0</v>
      </c>
      <c r="E371" s="38"/>
      <c r="F371" s="38"/>
      <c r="G371" s="35">
        <f>SUM(G372)</f>
        <v>6431.6</v>
      </c>
    </row>
    <row r="372" spans="1:7" s="2" customFormat="1" x14ac:dyDescent="0.25">
      <c r="A372" s="11" t="s">
        <v>18</v>
      </c>
      <c r="B372" s="38" t="s">
        <v>136</v>
      </c>
      <c r="C372" s="38" t="s">
        <v>69</v>
      </c>
      <c r="D372" s="38" t="s">
        <v>0</v>
      </c>
      <c r="E372" s="38" t="s">
        <v>49</v>
      </c>
      <c r="F372" s="38"/>
      <c r="G372" s="35">
        <f>SUM(G373:G375)</f>
        <v>6431.6</v>
      </c>
    </row>
    <row r="373" spans="1:7" s="2" customFormat="1" ht="31.2" x14ac:dyDescent="0.25">
      <c r="A373" s="6" t="s">
        <v>19</v>
      </c>
      <c r="B373" s="38" t="s">
        <v>136</v>
      </c>
      <c r="C373" s="38" t="s">
        <v>69</v>
      </c>
      <c r="D373" s="38" t="s">
        <v>0</v>
      </c>
      <c r="E373" s="38" t="s">
        <v>49</v>
      </c>
      <c r="F373" s="38" t="s">
        <v>20</v>
      </c>
      <c r="G373" s="35">
        <v>6146.3</v>
      </c>
    </row>
    <row r="374" spans="1:7" s="2" customFormat="1" ht="31.2" x14ac:dyDescent="0.25">
      <c r="A374" s="6" t="s">
        <v>125</v>
      </c>
      <c r="B374" s="38" t="s">
        <v>136</v>
      </c>
      <c r="C374" s="38" t="s">
        <v>69</v>
      </c>
      <c r="D374" s="38" t="s">
        <v>0</v>
      </c>
      <c r="E374" s="38" t="s">
        <v>49</v>
      </c>
      <c r="F374" s="38" t="s">
        <v>22</v>
      </c>
      <c r="G374" s="35">
        <v>277.30000000000018</v>
      </c>
    </row>
    <row r="375" spans="1:7" s="2" customFormat="1" ht="15.75" customHeight="1" x14ac:dyDescent="0.25">
      <c r="A375" s="6" t="s">
        <v>24</v>
      </c>
      <c r="B375" s="38" t="s">
        <v>136</v>
      </c>
      <c r="C375" s="38" t="s">
        <v>69</v>
      </c>
      <c r="D375" s="38" t="s">
        <v>0</v>
      </c>
      <c r="E375" s="38" t="s">
        <v>49</v>
      </c>
      <c r="F375" s="38" t="s">
        <v>25</v>
      </c>
      <c r="G375" s="35">
        <v>8</v>
      </c>
    </row>
    <row r="376" spans="1:7" s="2" customFormat="1" ht="46.8" x14ac:dyDescent="0.25">
      <c r="A376" s="6" t="s">
        <v>185</v>
      </c>
      <c r="B376" s="38" t="s">
        <v>136</v>
      </c>
      <c r="C376" s="38" t="s">
        <v>69</v>
      </c>
      <c r="D376" s="38" t="s">
        <v>1</v>
      </c>
      <c r="E376" s="38"/>
      <c r="F376" s="38"/>
      <c r="G376" s="35">
        <f>G377</f>
        <v>2282.1999999999998</v>
      </c>
    </row>
    <row r="377" spans="1:7" s="2" customFormat="1" ht="46.5" customHeight="1" x14ac:dyDescent="0.25">
      <c r="A377" s="6" t="s">
        <v>40</v>
      </c>
      <c r="B377" s="38" t="s">
        <v>136</v>
      </c>
      <c r="C377" s="38" t="s">
        <v>69</v>
      </c>
      <c r="D377" s="38" t="s">
        <v>1</v>
      </c>
      <c r="E377" s="38" t="s">
        <v>59</v>
      </c>
      <c r="F377" s="38"/>
      <c r="G377" s="35">
        <f>G378</f>
        <v>2282.1999999999998</v>
      </c>
    </row>
    <row r="378" spans="1:7" s="2" customFormat="1" ht="31.2" x14ac:dyDescent="0.25">
      <c r="A378" s="6" t="s">
        <v>132</v>
      </c>
      <c r="B378" s="38" t="s">
        <v>136</v>
      </c>
      <c r="C378" s="38" t="s">
        <v>69</v>
      </c>
      <c r="D378" s="38" t="s">
        <v>1</v>
      </c>
      <c r="E378" s="38" t="s">
        <v>59</v>
      </c>
      <c r="F378" s="38" t="s">
        <v>121</v>
      </c>
      <c r="G378" s="35">
        <v>2282.1999999999998</v>
      </c>
    </row>
    <row r="379" spans="1:7" s="2" customFormat="1" ht="33.75" customHeight="1" x14ac:dyDescent="0.25">
      <c r="A379" s="6" t="s">
        <v>301</v>
      </c>
      <c r="B379" s="38" t="s">
        <v>136</v>
      </c>
      <c r="C379" s="38" t="s">
        <v>69</v>
      </c>
      <c r="D379" s="38" t="s">
        <v>2</v>
      </c>
      <c r="E379" s="38"/>
      <c r="F379" s="38"/>
      <c r="G379" s="35">
        <f>G380</f>
        <v>390.8</v>
      </c>
    </row>
    <row r="380" spans="1:7" s="2" customFormat="1" ht="46.8" x14ac:dyDescent="0.25">
      <c r="A380" s="6" t="s">
        <v>302</v>
      </c>
      <c r="B380" s="38" t="s">
        <v>136</v>
      </c>
      <c r="C380" s="38" t="s">
        <v>69</v>
      </c>
      <c r="D380" s="38" t="s">
        <v>2</v>
      </c>
      <c r="E380" s="38" t="s">
        <v>303</v>
      </c>
      <c r="F380" s="38"/>
      <c r="G380" s="35">
        <f>G381</f>
        <v>390.8</v>
      </c>
    </row>
    <row r="381" spans="1:7" s="2" customFormat="1" ht="31.2" x14ac:dyDescent="0.25">
      <c r="A381" s="6" t="s">
        <v>125</v>
      </c>
      <c r="B381" s="38" t="s">
        <v>136</v>
      </c>
      <c r="C381" s="38" t="s">
        <v>69</v>
      </c>
      <c r="D381" s="38" t="s">
        <v>2</v>
      </c>
      <c r="E381" s="38" t="s">
        <v>303</v>
      </c>
      <c r="F381" s="38" t="s">
        <v>22</v>
      </c>
      <c r="G381" s="35">
        <v>390.8</v>
      </c>
    </row>
    <row r="382" spans="1:7" s="2" customFormat="1" ht="39.75" customHeight="1" x14ac:dyDescent="0.25">
      <c r="A382" s="12" t="s">
        <v>21</v>
      </c>
      <c r="B382" s="38" t="s">
        <v>113</v>
      </c>
      <c r="C382" s="38"/>
      <c r="D382" s="38"/>
      <c r="E382" s="38"/>
      <c r="F382" s="38"/>
      <c r="G382" s="35">
        <f>SUM(G383)</f>
        <v>2331.6</v>
      </c>
    </row>
    <row r="383" spans="1:7" s="2" customFormat="1" ht="22.5" customHeight="1" x14ac:dyDescent="0.25">
      <c r="A383" s="12" t="s">
        <v>51</v>
      </c>
      <c r="B383" s="38" t="s">
        <v>113</v>
      </c>
      <c r="C383" s="38" t="s">
        <v>69</v>
      </c>
      <c r="D383" s="38"/>
      <c r="E383" s="38"/>
      <c r="F383" s="38"/>
      <c r="G383" s="35">
        <f>SUM(G384)</f>
        <v>2331.6</v>
      </c>
    </row>
    <row r="384" spans="1:7" s="2" customFormat="1" ht="22.5" customHeight="1" x14ac:dyDescent="0.25">
      <c r="A384" s="12" t="s">
        <v>18</v>
      </c>
      <c r="B384" s="38" t="s">
        <v>113</v>
      </c>
      <c r="C384" s="38" t="s">
        <v>69</v>
      </c>
      <c r="D384" s="38" t="s">
        <v>47</v>
      </c>
      <c r="E384" s="38" t="s">
        <v>49</v>
      </c>
      <c r="F384" s="38"/>
      <c r="G384" s="35">
        <f>SUM(G385:G385)</f>
        <v>2331.6</v>
      </c>
    </row>
    <row r="385" spans="1:7" s="2" customFormat="1" ht="31.2" x14ac:dyDescent="0.25">
      <c r="A385" s="6" t="s">
        <v>19</v>
      </c>
      <c r="B385" s="38" t="s">
        <v>113</v>
      </c>
      <c r="C385" s="38" t="s">
        <v>69</v>
      </c>
      <c r="D385" s="38" t="s">
        <v>47</v>
      </c>
      <c r="E385" s="38" t="s">
        <v>49</v>
      </c>
      <c r="F385" s="38" t="s">
        <v>20</v>
      </c>
      <c r="G385" s="35">
        <v>2331.6</v>
      </c>
    </row>
    <row r="386" spans="1:7" s="2" customFormat="1" ht="36.75" customHeight="1" x14ac:dyDescent="0.25">
      <c r="A386" s="12" t="s">
        <v>36</v>
      </c>
      <c r="B386" s="38" t="s">
        <v>114</v>
      </c>
      <c r="C386" s="38"/>
      <c r="D386" s="38"/>
      <c r="E386" s="38"/>
      <c r="F386" s="38"/>
      <c r="G386" s="47">
        <f>SUM(G387)</f>
        <v>1744.3</v>
      </c>
    </row>
    <row r="387" spans="1:7" s="2" customFormat="1" x14ac:dyDescent="0.25">
      <c r="A387" s="12" t="s">
        <v>50</v>
      </c>
      <c r="B387" s="38" t="s">
        <v>114</v>
      </c>
      <c r="C387" s="38" t="s">
        <v>69</v>
      </c>
      <c r="D387" s="38"/>
      <c r="E387" s="38"/>
      <c r="F387" s="38"/>
      <c r="G387" s="47">
        <f>SUM(G388)</f>
        <v>1744.3</v>
      </c>
    </row>
    <row r="388" spans="1:7" x14ac:dyDescent="0.25">
      <c r="A388" s="12" t="s">
        <v>18</v>
      </c>
      <c r="B388" s="38" t="s">
        <v>114</v>
      </c>
      <c r="C388" s="38" t="s">
        <v>69</v>
      </c>
      <c r="D388" s="38" t="s">
        <v>47</v>
      </c>
      <c r="E388" s="38" t="s">
        <v>49</v>
      </c>
      <c r="F388" s="38"/>
      <c r="G388" s="47">
        <f>SUM(G389:G390)</f>
        <v>1744.3</v>
      </c>
    </row>
    <row r="389" spans="1:7" ht="31.2" x14ac:dyDescent="0.25">
      <c r="A389" s="6" t="s">
        <v>19</v>
      </c>
      <c r="B389" s="38" t="s">
        <v>114</v>
      </c>
      <c r="C389" s="38" t="s">
        <v>69</v>
      </c>
      <c r="D389" s="38" t="s">
        <v>47</v>
      </c>
      <c r="E389" s="38" t="s">
        <v>49</v>
      </c>
      <c r="F389" s="38" t="s">
        <v>20</v>
      </c>
      <c r="G389" s="35">
        <v>1680</v>
      </c>
    </row>
    <row r="390" spans="1:7" ht="40.5" customHeight="1" x14ac:dyDescent="0.25">
      <c r="A390" s="6" t="s">
        <v>125</v>
      </c>
      <c r="B390" s="38" t="s">
        <v>114</v>
      </c>
      <c r="C390" s="38" t="s">
        <v>69</v>
      </c>
      <c r="D390" s="38" t="s">
        <v>47</v>
      </c>
      <c r="E390" s="38" t="s">
        <v>49</v>
      </c>
      <c r="F390" s="38" t="s">
        <v>22</v>
      </c>
      <c r="G390" s="35">
        <v>64.3</v>
      </c>
    </row>
    <row r="391" spans="1:7" ht="24" customHeight="1" x14ac:dyDescent="0.25">
      <c r="A391" s="12" t="s">
        <v>41</v>
      </c>
      <c r="B391" s="38" t="s">
        <v>54</v>
      </c>
      <c r="C391" s="38"/>
      <c r="D391" s="38"/>
      <c r="E391" s="38"/>
      <c r="F391" s="38"/>
      <c r="G391" s="35">
        <f>SUM(G392+G404)</f>
        <v>95593.8</v>
      </c>
    </row>
    <row r="392" spans="1:7" ht="31.2" x14ac:dyDescent="0.25">
      <c r="A392" s="12" t="s">
        <v>23</v>
      </c>
      <c r="B392" s="38" t="s">
        <v>54</v>
      </c>
      <c r="C392" s="38" t="s">
        <v>69</v>
      </c>
      <c r="D392" s="38"/>
      <c r="E392" s="38"/>
      <c r="F392" s="38"/>
      <c r="G392" s="35">
        <f>SUM(G393+G398+G401)</f>
        <v>91313.7</v>
      </c>
    </row>
    <row r="393" spans="1:7" ht="15.75" customHeight="1" x14ac:dyDescent="0.25">
      <c r="A393" s="12" t="s">
        <v>18</v>
      </c>
      <c r="B393" s="38" t="s">
        <v>54</v>
      </c>
      <c r="C393" s="38" t="s">
        <v>69</v>
      </c>
      <c r="D393" s="38" t="s">
        <v>47</v>
      </c>
      <c r="E393" s="38" t="s">
        <v>49</v>
      </c>
      <c r="F393" s="38"/>
      <c r="G393" s="35">
        <f>SUM(G394:G397)</f>
        <v>89638.1</v>
      </c>
    </row>
    <row r="394" spans="1:7" ht="31.2" x14ac:dyDescent="0.25">
      <c r="A394" s="6" t="s">
        <v>19</v>
      </c>
      <c r="B394" s="38" t="s">
        <v>54</v>
      </c>
      <c r="C394" s="38" t="s">
        <v>69</v>
      </c>
      <c r="D394" s="38" t="s">
        <v>47</v>
      </c>
      <c r="E394" s="38" t="s">
        <v>49</v>
      </c>
      <c r="F394" s="38" t="s">
        <v>20</v>
      </c>
      <c r="G394" s="35">
        <f>83700.6+2729.3</f>
        <v>86429.900000000009</v>
      </c>
    </row>
    <row r="395" spans="1:7" ht="31.2" x14ac:dyDescent="0.25">
      <c r="A395" s="6" t="s">
        <v>125</v>
      </c>
      <c r="B395" s="38" t="s">
        <v>54</v>
      </c>
      <c r="C395" s="38" t="s">
        <v>69</v>
      </c>
      <c r="D395" s="38" t="s">
        <v>47</v>
      </c>
      <c r="E395" s="38" t="s">
        <v>49</v>
      </c>
      <c r="F395" s="38" t="s">
        <v>22</v>
      </c>
      <c r="G395" s="35">
        <f>2773.9+123.1</f>
        <v>2897</v>
      </c>
    </row>
    <row r="396" spans="1:7" ht="15.75" customHeight="1" x14ac:dyDescent="0.25">
      <c r="A396" s="6" t="s">
        <v>9</v>
      </c>
      <c r="B396" s="38" t="s">
        <v>54</v>
      </c>
      <c r="C396" s="38" t="s">
        <v>69</v>
      </c>
      <c r="D396" s="38" t="s">
        <v>47</v>
      </c>
      <c r="E396" s="38" t="s">
        <v>49</v>
      </c>
      <c r="F396" s="38" t="s">
        <v>31</v>
      </c>
      <c r="G396" s="35"/>
    </row>
    <row r="397" spans="1:7" ht="15.75" customHeight="1" x14ac:dyDescent="0.25">
      <c r="A397" s="6" t="s">
        <v>24</v>
      </c>
      <c r="B397" s="38" t="s">
        <v>54</v>
      </c>
      <c r="C397" s="38" t="s">
        <v>69</v>
      </c>
      <c r="D397" s="38" t="s">
        <v>47</v>
      </c>
      <c r="E397" s="38" t="s">
        <v>49</v>
      </c>
      <c r="F397" s="38" t="s">
        <v>25</v>
      </c>
      <c r="G397" s="35">
        <f>311.4-0.2</f>
        <v>311.2</v>
      </c>
    </row>
    <row r="398" spans="1:7" ht="63" customHeight="1" x14ac:dyDescent="0.25">
      <c r="A398" s="6" t="s">
        <v>304</v>
      </c>
      <c r="B398" s="38">
        <v>52</v>
      </c>
      <c r="C398" s="38">
        <v>1</v>
      </c>
      <c r="D398" s="38" t="s">
        <v>47</v>
      </c>
      <c r="E398" s="38" t="s">
        <v>305</v>
      </c>
      <c r="F398" s="38"/>
      <c r="G398" s="35">
        <f>G399+G400</f>
        <v>1190.7</v>
      </c>
    </row>
    <row r="399" spans="1:7" ht="36.75" customHeight="1" x14ac:dyDescent="0.25">
      <c r="A399" s="6" t="s">
        <v>19</v>
      </c>
      <c r="B399" s="38">
        <v>52</v>
      </c>
      <c r="C399" s="38">
        <v>1</v>
      </c>
      <c r="D399" s="38" t="s">
        <v>47</v>
      </c>
      <c r="E399" s="38" t="s">
        <v>305</v>
      </c>
      <c r="F399" s="38" t="s">
        <v>20</v>
      </c>
      <c r="G399" s="35">
        <v>869.2</v>
      </c>
    </row>
    <row r="400" spans="1:7" ht="31.5" customHeight="1" x14ac:dyDescent="0.25">
      <c r="A400" s="6" t="s">
        <v>125</v>
      </c>
      <c r="B400" s="38">
        <v>52</v>
      </c>
      <c r="C400" s="38">
        <v>1</v>
      </c>
      <c r="D400" s="38" t="s">
        <v>47</v>
      </c>
      <c r="E400" s="38" t="s">
        <v>305</v>
      </c>
      <c r="F400" s="38" t="s">
        <v>22</v>
      </c>
      <c r="G400" s="35">
        <v>321.5</v>
      </c>
    </row>
    <row r="401" spans="1:7" ht="46.5" customHeight="1" x14ac:dyDescent="0.25">
      <c r="A401" s="6" t="s">
        <v>306</v>
      </c>
      <c r="B401" s="38">
        <v>52</v>
      </c>
      <c r="C401" s="38">
        <v>1</v>
      </c>
      <c r="D401" s="38" t="s">
        <v>47</v>
      </c>
      <c r="E401" s="38" t="s">
        <v>307</v>
      </c>
      <c r="F401" s="38"/>
      <c r="G401" s="35">
        <f>G402+G403</f>
        <v>484.9</v>
      </c>
    </row>
    <row r="402" spans="1:7" ht="36" customHeight="1" x14ac:dyDescent="0.25">
      <c r="A402" s="6" t="s">
        <v>19</v>
      </c>
      <c r="B402" s="38">
        <v>52</v>
      </c>
      <c r="C402" s="38">
        <v>1</v>
      </c>
      <c r="D402" s="38" t="s">
        <v>47</v>
      </c>
      <c r="E402" s="38" t="s">
        <v>307</v>
      </c>
      <c r="F402" s="38" t="s">
        <v>20</v>
      </c>
      <c r="G402" s="35">
        <v>405.9</v>
      </c>
    </row>
    <row r="403" spans="1:7" ht="33" customHeight="1" x14ac:dyDescent="0.25">
      <c r="A403" s="6" t="s">
        <v>125</v>
      </c>
      <c r="B403" s="38">
        <v>52</v>
      </c>
      <c r="C403" s="38">
        <v>1</v>
      </c>
      <c r="D403" s="38" t="s">
        <v>47</v>
      </c>
      <c r="E403" s="38" t="s">
        <v>307</v>
      </c>
      <c r="F403" s="38" t="s">
        <v>22</v>
      </c>
      <c r="G403" s="35">
        <v>79</v>
      </c>
    </row>
    <row r="404" spans="1:7" ht="20.25" customHeight="1" x14ac:dyDescent="0.25">
      <c r="A404" s="12" t="s">
        <v>26</v>
      </c>
      <c r="B404" s="38" t="s">
        <v>54</v>
      </c>
      <c r="C404" s="38" t="s">
        <v>100</v>
      </c>
      <c r="D404" s="38"/>
      <c r="E404" s="38"/>
      <c r="F404" s="38"/>
      <c r="G404" s="35">
        <f>SUM(G405+G407+G410)</f>
        <v>4280.1000000000004</v>
      </c>
    </row>
    <row r="405" spans="1:7" ht="46.8" x14ac:dyDescent="0.25">
      <c r="A405" s="13" t="s">
        <v>45</v>
      </c>
      <c r="B405" s="38" t="s">
        <v>54</v>
      </c>
      <c r="C405" s="38" t="s">
        <v>100</v>
      </c>
      <c r="D405" s="38" t="s">
        <v>47</v>
      </c>
      <c r="E405" s="38" t="s">
        <v>57</v>
      </c>
      <c r="F405" s="38"/>
      <c r="G405" s="35">
        <f>SUM(G406:G406)</f>
        <v>201.8</v>
      </c>
    </row>
    <row r="406" spans="1:7" ht="30" customHeight="1" x14ac:dyDescent="0.25">
      <c r="A406" s="6" t="s">
        <v>125</v>
      </c>
      <c r="B406" s="38" t="s">
        <v>54</v>
      </c>
      <c r="C406" s="38" t="s">
        <v>100</v>
      </c>
      <c r="D406" s="38" t="s">
        <v>47</v>
      </c>
      <c r="E406" s="38" t="s">
        <v>57</v>
      </c>
      <c r="F406" s="38" t="s">
        <v>22</v>
      </c>
      <c r="G406" s="35">
        <v>201.8</v>
      </c>
    </row>
    <row r="407" spans="1:7" ht="46.8" x14ac:dyDescent="0.25">
      <c r="A407" s="13" t="s">
        <v>37</v>
      </c>
      <c r="B407" s="38" t="s">
        <v>54</v>
      </c>
      <c r="C407" s="38" t="s">
        <v>100</v>
      </c>
      <c r="D407" s="38" t="s">
        <v>47</v>
      </c>
      <c r="E407" s="38" t="s">
        <v>55</v>
      </c>
      <c r="F407" s="38"/>
      <c r="G407" s="35">
        <f>SUM(G408:G409)</f>
        <v>3441.6</v>
      </c>
    </row>
    <row r="408" spans="1:7" ht="46.5" customHeight="1" x14ac:dyDescent="0.25">
      <c r="A408" s="6" t="s">
        <v>123</v>
      </c>
      <c r="B408" s="38" t="s">
        <v>54</v>
      </c>
      <c r="C408" s="38" t="s">
        <v>100</v>
      </c>
      <c r="D408" s="38" t="s">
        <v>47</v>
      </c>
      <c r="E408" s="38" t="s">
        <v>55</v>
      </c>
      <c r="F408" s="38" t="s">
        <v>20</v>
      </c>
      <c r="G408" s="35">
        <v>3156.9</v>
      </c>
    </row>
    <row r="409" spans="1:7" ht="35.700000000000003" customHeight="1" x14ac:dyDescent="0.25">
      <c r="A409" s="6" t="s">
        <v>125</v>
      </c>
      <c r="B409" s="38" t="s">
        <v>54</v>
      </c>
      <c r="C409" s="38" t="s">
        <v>100</v>
      </c>
      <c r="D409" s="38" t="s">
        <v>47</v>
      </c>
      <c r="E409" s="38" t="s">
        <v>55</v>
      </c>
      <c r="F409" s="38" t="s">
        <v>22</v>
      </c>
      <c r="G409" s="35">
        <v>284.7</v>
      </c>
    </row>
    <row r="410" spans="1:7" ht="32.700000000000003" customHeight="1" x14ac:dyDescent="0.25">
      <c r="A410" s="13" t="s">
        <v>209</v>
      </c>
      <c r="B410" s="38" t="s">
        <v>54</v>
      </c>
      <c r="C410" s="38" t="s">
        <v>100</v>
      </c>
      <c r="D410" s="38" t="s">
        <v>47</v>
      </c>
      <c r="E410" s="38" t="s">
        <v>56</v>
      </c>
      <c r="F410" s="38"/>
      <c r="G410" s="35">
        <f>SUM(G411:G412)</f>
        <v>636.70000000000005</v>
      </c>
    </row>
    <row r="411" spans="1:7" ht="47.25" customHeight="1" x14ac:dyDescent="0.25">
      <c r="A411" s="6" t="s">
        <v>124</v>
      </c>
      <c r="B411" s="38" t="s">
        <v>54</v>
      </c>
      <c r="C411" s="38" t="s">
        <v>100</v>
      </c>
      <c r="D411" s="38" t="s">
        <v>47</v>
      </c>
      <c r="E411" s="38" t="s">
        <v>56</v>
      </c>
      <c r="F411" s="38" t="s">
        <v>20</v>
      </c>
      <c r="G411" s="35">
        <f>634.6-4.1</f>
        <v>630.5</v>
      </c>
    </row>
    <row r="412" spans="1:7" ht="30" customHeight="1" x14ac:dyDescent="0.25">
      <c r="A412" s="6" t="s">
        <v>125</v>
      </c>
      <c r="B412" s="38" t="s">
        <v>54</v>
      </c>
      <c r="C412" s="38" t="s">
        <v>100</v>
      </c>
      <c r="D412" s="38" t="s">
        <v>47</v>
      </c>
      <c r="E412" s="38" t="s">
        <v>56</v>
      </c>
      <c r="F412" s="38" t="s">
        <v>22</v>
      </c>
      <c r="G412" s="35">
        <f>6.2</f>
        <v>6.2</v>
      </c>
    </row>
    <row r="413" spans="1:7" ht="31.2" x14ac:dyDescent="0.25">
      <c r="A413" s="12" t="s">
        <v>39</v>
      </c>
      <c r="B413" s="38" t="s">
        <v>80</v>
      </c>
      <c r="C413" s="38"/>
      <c r="D413" s="38"/>
      <c r="E413" s="38"/>
      <c r="F413" s="38"/>
      <c r="G413" s="35">
        <f>SUM(G414+G419)</f>
        <v>24494.9</v>
      </c>
    </row>
    <row r="414" spans="1:7" ht="31.2" x14ac:dyDescent="0.25">
      <c r="A414" s="12" t="s">
        <v>81</v>
      </c>
      <c r="B414" s="38" t="s">
        <v>80</v>
      </c>
      <c r="C414" s="38" t="s">
        <v>69</v>
      </c>
      <c r="D414" s="38"/>
      <c r="E414" s="38"/>
      <c r="F414" s="38"/>
      <c r="G414" s="35">
        <f>SUM(G415)</f>
        <v>22157.4</v>
      </c>
    </row>
    <row r="415" spans="1:7" s="2" customFormat="1" x14ac:dyDescent="0.25">
      <c r="A415" s="12" t="s">
        <v>18</v>
      </c>
      <c r="B415" s="38" t="s">
        <v>80</v>
      </c>
      <c r="C415" s="38" t="s">
        <v>69</v>
      </c>
      <c r="D415" s="38" t="s">
        <v>47</v>
      </c>
      <c r="E415" s="38" t="s">
        <v>49</v>
      </c>
      <c r="F415" s="38"/>
      <c r="G415" s="35">
        <f>SUM(G416:G418)</f>
        <v>22157.4</v>
      </c>
    </row>
    <row r="416" spans="1:7" s="2" customFormat="1" ht="31.2" x14ac:dyDescent="0.25">
      <c r="A416" s="6" t="s">
        <v>19</v>
      </c>
      <c r="B416" s="38" t="s">
        <v>80</v>
      </c>
      <c r="C416" s="38" t="s">
        <v>69</v>
      </c>
      <c r="D416" s="38" t="s">
        <v>47</v>
      </c>
      <c r="E416" s="38" t="s">
        <v>49</v>
      </c>
      <c r="F416" s="38" t="s">
        <v>20</v>
      </c>
      <c r="G416" s="35">
        <v>19965.7</v>
      </c>
    </row>
    <row r="417" spans="1:7" s="2" customFormat="1" ht="31.2" x14ac:dyDescent="0.25">
      <c r="A417" s="6" t="s">
        <v>125</v>
      </c>
      <c r="B417" s="38" t="s">
        <v>80</v>
      </c>
      <c r="C417" s="38" t="s">
        <v>69</v>
      </c>
      <c r="D417" s="38" t="s">
        <v>47</v>
      </c>
      <c r="E417" s="38" t="s">
        <v>49</v>
      </c>
      <c r="F417" s="38" t="s">
        <v>22</v>
      </c>
      <c r="G417" s="35">
        <v>2187.5</v>
      </c>
    </row>
    <row r="418" spans="1:7" s="2" customFormat="1" ht="15.75" customHeight="1" x14ac:dyDescent="0.25">
      <c r="A418" s="6" t="s">
        <v>24</v>
      </c>
      <c r="B418" s="38" t="s">
        <v>80</v>
      </c>
      <c r="C418" s="38" t="s">
        <v>69</v>
      </c>
      <c r="D418" s="38" t="s">
        <v>47</v>
      </c>
      <c r="E418" s="38" t="s">
        <v>49</v>
      </c>
      <c r="F418" s="38" t="s">
        <v>25</v>
      </c>
      <c r="G418" s="35">
        <v>4.2</v>
      </c>
    </row>
    <row r="419" spans="1:7" s="2" customFormat="1" ht="15.75" customHeight="1" x14ac:dyDescent="0.25">
      <c r="A419" s="12" t="s">
        <v>28</v>
      </c>
      <c r="B419" s="38" t="s">
        <v>80</v>
      </c>
      <c r="C419" s="38" t="s">
        <v>100</v>
      </c>
      <c r="D419" s="38"/>
      <c r="E419" s="38"/>
      <c r="F419" s="38"/>
      <c r="G419" s="35">
        <f>SUM(G420)</f>
        <v>2337.5</v>
      </c>
    </row>
    <row r="420" spans="1:7" s="2" customFormat="1" ht="31.2" x14ac:dyDescent="0.25">
      <c r="A420" s="12" t="s">
        <v>38</v>
      </c>
      <c r="B420" s="38" t="s">
        <v>80</v>
      </c>
      <c r="C420" s="38" t="s">
        <v>100</v>
      </c>
      <c r="D420" s="38" t="s">
        <v>47</v>
      </c>
      <c r="E420" s="38" t="s">
        <v>82</v>
      </c>
      <c r="F420" s="38"/>
      <c r="G420" s="35">
        <f>SUM(G421:G423)</f>
        <v>2337.5</v>
      </c>
    </row>
    <row r="421" spans="1:7" s="2" customFormat="1" ht="31.2" x14ac:dyDescent="0.25">
      <c r="A421" s="6" t="s">
        <v>125</v>
      </c>
      <c r="B421" s="38" t="s">
        <v>80</v>
      </c>
      <c r="C421" s="38" t="s">
        <v>100</v>
      </c>
      <c r="D421" s="38" t="s">
        <v>47</v>
      </c>
      <c r="E421" s="38" t="s">
        <v>82</v>
      </c>
      <c r="F421" s="38" t="s">
        <v>22</v>
      </c>
      <c r="G421" s="35"/>
    </row>
    <row r="422" spans="1:7" s="2" customFormat="1" ht="14.25" customHeight="1" x14ac:dyDescent="0.25">
      <c r="A422" s="6" t="s">
        <v>9</v>
      </c>
      <c r="B422" s="38" t="s">
        <v>80</v>
      </c>
      <c r="C422" s="38" t="s">
        <v>100</v>
      </c>
      <c r="D422" s="38" t="s">
        <v>47</v>
      </c>
      <c r="E422" s="38" t="s">
        <v>82</v>
      </c>
      <c r="F422" s="38" t="s">
        <v>31</v>
      </c>
      <c r="G422" s="35"/>
    </row>
    <row r="423" spans="1:7" s="2" customFormat="1" x14ac:dyDescent="0.25">
      <c r="A423" s="6" t="s">
        <v>24</v>
      </c>
      <c r="B423" s="38" t="s">
        <v>80</v>
      </c>
      <c r="C423" s="38" t="s">
        <v>100</v>
      </c>
      <c r="D423" s="38" t="s">
        <v>47</v>
      </c>
      <c r="E423" s="38" t="s">
        <v>82</v>
      </c>
      <c r="F423" s="38" t="s">
        <v>25</v>
      </c>
      <c r="G423" s="35">
        <f>3000-662.5</f>
        <v>2337.5</v>
      </c>
    </row>
    <row r="424" spans="1:7" ht="31.2" x14ac:dyDescent="0.25">
      <c r="A424" s="12" t="s">
        <v>32</v>
      </c>
      <c r="B424" s="38" t="s">
        <v>84</v>
      </c>
      <c r="C424" s="38"/>
      <c r="D424" s="38"/>
      <c r="E424" s="38"/>
      <c r="F424" s="38"/>
      <c r="G424" s="35">
        <f>SUM(G425+G428)</f>
        <v>6686</v>
      </c>
    </row>
    <row r="425" spans="1:7" s="2" customFormat="1" ht="31.2" x14ac:dyDescent="0.25">
      <c r="A425" s="12" t="s">
        <v>33</v>
      </c>
      <c r="B425" s="38" t="s">
        <v>84</v>
      </c>
      <c r="C425" s="38" t="s">
        <v>69</v>
      </c>
      <c r="D425" s="38"/>
      <c r="E425" s="38"/>
      <c r="F425" s="38"/>
      <c r="G425" s="35">
        <f>SUM(G426)</f>
        <v>1302.8</v>
      </c>
    </row>
    <row r="426" spans="1:7" s="2" customFormat="1" ht="15" customHeight="1" x14ac:dyDescent="0.25">
      <c r="A426" s="12" t="s">
        <v>18</v>
      </c>
      <c r="B426" s="38" t="s">
        <v>84</v>
      </c>
      <c r="C426" s="38" t="s">
        <v>69</v>
      </c>
      <c r="D426" s="38" t="s">
        <v>47</v>
      </c>
      <c r="E426" s="38" t="s">
        <v>49</v>
      </c>
      <c r="F426" s="38"/>
      <c r="G426" s="35">
        <f>SUM(G427:G427)</f>
        <v>1302.8</v>
      </c>
    </row>
    <row r="427" spans="1:7" s="2" customFormat="1" ht="31.2" x14ac:dyDescent="0.25">
      <c r="A427" s="6" t="s">
        <v>19</v>
      </c>
      <c r="B427" s="38" t="s">
        <v>84</v>
      </c>
      <c r="C427" s="38" t="s">
        <v>69</v>
      </c>
      <c r="D427" s="38" t="s">
        <v>47</v>
      </c>
      <c r="E427" s="38" t="s">
        <v>49</v>
      </c>
      <c r="F427" s="38" t="s">
        <v>20</v>
      </c>
      <c r="G427" s="35">
        <v>1302.8</v>
      </c>
    </row>
    <row r="428" spans="1:7" s="2" customFormat="1" ht="16.5" customHeight="1" x14ac:dyDescent="0.25">
      <c r="A428" s="12" t="s">
        <v>34</v>
      </c>
      <c r="B428" s="38" t="s">
        <v>84</v>
      </c>
      <c r="C428" s="38" t="s">
        <v>100</v>
      </c>
      <c r="D428" s="38"/>
      <c r="E428" s="38"/>
      <c r="F428" s="38"/>
      <c r="G428" s="35">
        <f>SUM(G429+G433)</f>
        <v>5383.2</v>
      </c>
    </row>
    <row r="429" spans="1:7" s="2" customFormat="1" x14ac:dyDescent="0.25">
      <c r="A429" s="12" t="s">
        <v>18</v>
      </c>
      <c r="B429" s="38" t="s">
        <v>84</v>
      </c>
      <c r="C429" s="38" t="s">
        <v>100</v>
      </c>
      <c r="D429" s="38" t="s">
        <v>47</v>
      </c>
      <c r="E429" s="38" t="s">
        <v>49</v>
      </c>
      <c r="F429" s="38"/>
      <c r="G429" s="35">
        <f>SUM(G430:G432)</f>
        <v>3651.6</v>
      </c>
    </row>
    <row r="430" spans="1:7" s="2" customFormat="1" ht="31.2" x14ac:dyDescent="0.25">
      <c r="A430" s="6" t="s">
        <v>19</v>
      </c>
      <c r="B430" s="38" t="s">
        <v>84</v>
      </c>
      <c r="C430" s="38" t="s">
        <v>100</v>
      </c>
      <c r="D430" s="38" t="s">
        <v>47</v>
      </c>
      <c r="E430" s="38" t="s">
        <v>49</v>
      </c>
      <c r="F430" s="38" t="s">
        <v>20</v>
      </c>
      <c r="G430" s="35">
        <v>3073</v>
      </c>
    </row>
    <row r="431" spans="1:7" s="2" customFormat="1" ht="31.2" x14ac:dyDescent="0.25">
      <c r="A431" s="6" t="s">
        <v>125</v>
      </c>
      <c r="B431" s="38" t="s">
        <v>84</v>
      </c>
      <c r="C431" s="38" t="s">
        <v>100</v>
      </c>
      <c r="D431" s="38" t="s">
        <v>47</v>
      </c>
      <c r="E431" s="38" t="s">
        <v>49</v>
      </c>
      <c r="F431" s="38" t="s">
        <v>22</v>
      </c>
      <c r="G431" s="35">
        <v>557.6</v>
      </c>
    </row>
    <row r="432" spans="1:7" s="2" customFormat="1" x14ac:dyDescent="0.25">
      <c r="A432" s="6" t="s">
        <v>24</v>
      </c>
      <c r="B432" s="38" t="s">
        <v>84</v>
      </c>
      <c r="C432" s="38" t="s">
        <v>100</v>
      </c>
      <c r="D432" s="38" t="s">
        <v>47</v>
      </c>
      <c r="E432" s="38" t="s">
        <v>49</v>
      </c>
      <c r="F432" s="38" t="s">
        <v>25</v>
      </c>
      <c r="G432" s="35">
        <v>21</v>
      </c>
    </row>
    <row r="433" spans="1:7" s="2" customFormat="1" ht="46.8" x14ac:dyDescent="0.25">
      <c r="A433" s="12" t="s">
        <v>308</v>
      </c>
      <c r="B433" s="38" t="s">
        <v>84</v>
      </c>
      <c r="C433" s="38" t="s">
        <v>100</v>
      </c>
      <c r="D433" s="38" t="s">
        <v>47</v>
      </c>
      <c r="E433" s="38" t="s">
        <v>309</v>
      </c>
      <c r="F433" s="38"/>
      <c r="G433" s="35">
        <f>G434+G435</f>
        <v>1731.6</v>
      </c>
    </row>
    <row r="434" spans="1:7" s="2" customFormat="1" ht="31.2" x14ac:dyDescent="0.25">
      <c r="A434" s="6" t="s">
        <v>19</v>
      </c>
      <c r="B434" s="38" t="s">
        <v>84</v>
      </c>
      <c r="C434" s="38" t="s">
        <v>100</v>
      </c>
      <c r="D434" s="38" t="s">
        <v>47</v>
      </c>
      <c r="E434" s="38" t="s">
        <v>309</v>
      </c>
      <c r="F434" s="38" t="s">
        <v>20</v>
      </c>
      <c r="G434" s="35">
        <v>1449.6</v>
      </c>
    </row>
    <row r="435" spans="1:7" s="2" customFormat="1" ht="31.2" x14ac:dyDescent="0.25">
      <c r="A435" s="6" t="s">
        <v>125</v>
      </c>
      <c r="B435" s="38" t="s">
        <v>84</v>
      </c>
      <c r="C435" s="38" t="s">
        <v>100</v>
      </c>
      <c r="D435" s="38" t="s">
        <v>47</v>
      </c>
      <c r="E435" s="38" t="s">
        <v>309</v>
      </c>
      <c r="F435" s="38" t="s">
        <v>22</v>
      </c>
      <c r="G435" s="35">
        <v>282</v>
      </c>
    </row>
    <row r="436" spans="1:7" s="2" customFormat="1" x14ac:dyDescent="0.25">
      <c r="A436" s="21" t="s">
        <v>29</v>
      </c>
      <c r="B436" s="38" t="s">
        <v>66</v>
      </c>
      <c r="C436" s="38"/>
      <c r="D436" s="38"/>
      <c r="E436" s="38"/>
      <c r="F436" s="38"/>
      <c r="G436" s="35">
        <f>SUM(G437)</f>
        <v>369.2</v>
      </c>
    </row>
    <row r="437" spans="1:7" s="2" customFormat="1" ht="31.2" x14ac:dyDescent="0.25">
      <c r="A437" s="5" t="s">
        <v>67</v>
      </c>
      <c r="B437" s="38" t="s">
        <v>66</v>
      </c>
      <c r="C437" s="38" t="s">
        <v>69</v>
      </c>
      <c r="D437" s="38"/>
      <c r="E437" s="38"/>
      <c r="F437" s="38"/>
      <c r="G437" s="35">
        <f>SUM(G438)</f>
        <v>369.2</v>
      </c>
    </row>
    <row r="438" spans="1:7" s="2" customFormat="1" ht="46.8" x14ac:dyDescent="0.25">
      <c r="A438" s="21" t="s">
        <v>30</v>
      </c>
      <c r="B438" s="38" t="s">
        <v>66</v>
      </c>
      <c r="C438" s="38" t="s">
        <v>69</v>
      </c>
      <c r="D438" s="38" t="s">
        <v>47</v>
      </c>
      <c r="E438" s="38" t="s">
        <v>68</v>
      </c>
      <c r="F438" s="38"/>
      <c r="G438" s="35">
        <f>SUM(G439:G439)</f>
        <v>369.2</v>
      </c>
    </row>
    <row r="439" spans="1:7" s="2" customFormat="1" ht="33" customHeight="1" x14ac:dyDescent="0.25">
      <c r="A439" s="6" t="s">
        <v>125</v>
      </c>
      <c r="B439" s="38" t="s">
        <v>66</v>
      </c>
      <c r="C439" s="38" t="s">
        <v>69</v>
      </c>
      <c r="D439" s="38" t="s">
        <v>47</v>
      </c>
      <c r="E439" s="38" t="s">
        <v>68</v>
      </c>
      <c r="F439" s="38" t="s">
        <v>22</v>
      </c>
      <c r="G439" s="35">
        <v>369.2</v>
      </c>
    </row>
    <row r="440" spans="1:7" s="2" customFormat="1" ht="31.2" x14ac:dyDescent="0.25">
      <c r="A440" s="12" t="s">
        <v>27</v>
      </c>
      <c r="B440" s="38" t="s">
        <v>60</v>
      </c>
      <c r="C440" s="38"/>
      <c r="D440" s="38"/>
      <c r="E440" s="38"/>
      <c r="F440" s="38"/>
      <c r="G440" s="35">
        <f>G441</f>
        <v>48.8</v>
      </c>
    </row>
    <row r="441" spans="1:7" s="2" customFormat="1" x14ac:dyDescent="0.25">
      <c r="A441" s="12" t="s">
        <v>44</v>
      </c>
      <c r="B441" s="38" t="s">
        <v>60</v>
      </c>
      <c r="C441" s="38" t="s">
        <v>69</v>
      </c>
      <c r="D441" s="38" t="s">
        <v>47</v>
      </c>
      <c r="E441" s="38"/>
      <c r="F441" s="38"/>
      <c r="G441" s="35">
        <f>SUM(G442)</f>
        <v>48.8</v>
      </c>
    </row>
    <row r="442" spans="1:7" s="2" customFormat="1" x14ac:dyDescent="0.25">
      <c r="A442" s="12" t="s">
        <v>6</v>
      </c>
      <c r="B442" s="38" t="s">
        <v>60</v>
      </c>
      <c r="C442" s="38" t="s">
        <v>69</v>
      </c>
      <c r="D442" s="38" t="s">
        <v>47</v>
      </c>
      <c r="E442" s="38" t="s">
        <v>61</v>
      </c>
      <c r="F442" s="38"/>
      <c r="G442" s="35">
        <f>SUM(G443:G443)</f>
        <v>48.8</v>
      </c>
    </row>
    <row r="443" spans="1:7" ht="40.5" customHeight="1" x14ac:dyDescent="0.25">
      <c r="A443" s="6" t="s">
        <v>125</v>
      </c>
      <c r="B443" s="38" t="s">
        <v>60</v>
      </c>
      <c r="C443" s="38" t="s">
        <v>69</v>
      </c>
      <c r="D443" s="38" t="s">
        <v>47</v>
      </c>
      <c r="E443" s="38" t="s">
        <v>61</v>
      </c>
      <c r="F443" s="38" t="s">
        <v>22</v>
      </c>
      <c r="G443" s="35">
        <v>48.8</v>
      </c>
    </row>
    <row r="444" spans="1:7" ht="20.25" customHeight="1" x14ac:dyDescent="0.25">
      <c r="A444" s="6" t="s">
        <v>210</v>
      </c>
      <c r="B444" s="38"/>
      <c r="C444" s="39"/>
      <c r="D444" s="38"/>
      <c r="E444" s="38"/>
      <c r="F444" s="38"/>
      <c r="G444" s="35">
        <v>27443.4</v>
      </c>
    </row>
    <row r="445" spans="1:7" ht="21.75" customHeight="1" x14ac:dyDescent="0.35">
      <c r="A445" s="22"/>
      <c r="B445" s="41"/>
      <c r="C445" s="42"/>
      <c r="D445" s="41"/>
      <c r="E445" s="41"/>
      <c r="F445" s="41"/>
      <c r="G445" s="48" t="s">
        <v>322</v>
      </c>
    </row>
    <row r="446" spans="1:7" ht="18.75" customHeight="1" x14ac:dyDescent="0.35">
      <c r="A446" s="22"/>
      <c r="B446" s="41"/>
      <c r="C446" s="42"/>
      <c r="D446" s="41"/>
      <c r="E446" s="41"/>
      <c r="F446" s="41"/>
      <c r="G446" s="48"/>
    </row>
    <row r="447" spans="1:7" ht="20.25" customHeight="1" x14ac:dyDescent="0.35">
      <c r="A447" s="23"/>
      <c r="B447" s="41"/>
      <c r="C447" s="42"/>
      <c r="D447" s="41"/>
      <c r="E447" s="41"/>
      <c r="F447" s="41"/>
      <c r="G447" s="48"/>
    </row>
    <row r="448" spans="1:7" ht="55.5" customHeight="1" x14ac:dyDescent="0.35">
      <c r="A448" s="45" t="s">
        <v>323</v>
      </c>
      <c r="B448" s="43"/>
      <c r="C448" s="30"/>
      <c r="D448" s="29"/>
      <c r="E448" s="59" t="s">
        <v>324</v>
      </c>
      <c r="F448" s="59"/>
      <c r="G448" s="59"/>
    </row>
    <row r="449" spans="1:7" ht="12" customHeight="1" x14ac:dyDescent="0.25">
      <c r="A449" s="23"/>
      <c r="B449" s="29"/>
      <c r="C449" s="30"/>
      <c r="D449" s="29"/>
      <c r="E449" s="29"/>
      <c r="F449" s="29"/>
      <c r="G449" s="44"/>
    </row>
    <row r="450" spans="1:7" ht="15" customHeight="1" x14ac:dyDescent="0.25"/>
    <row r="454" spans="1:7" ht="22.5" customHeight="1" x14ac:dyDescent="0.25"/>
    <row r="458" spans="1:7" ht="37.5" customHeight="1" x14ac:dyDescent="0.25">
      <c r="F458" s="25"/>
    </row>
    <row r="459" spans="1:7" ht="23.25" customHeight="1" x14ac:dyDescent="0.25">
      <c r="F459" s="25"/>
    </row>
    <row r="461" spans="1:7" ht="24.75" customHeight="1" x14ac:dyDescent="0.25">
      <c r="F461" s="25"/>
    </row>
    <row r="468" spans="6:6" ht="21.75" customHeight="1" x14ac:dyDescent="0.25">
      <c r="F468" s="25"/>
    </row>
    <row r="471" spans="6:6" ht="23.25" customHeight="1" x14ac:dyDescent="0.25">
      <c r="F471" s="25"/>
    </row>
    <row r="478" spans="6:6" ht="24" customHeight="1" x14ac:dyDescent="0.25">
      <c r="F478" s="25"/>
    </row>
    <row r="489" spans="6:6" ht="18.75" customHeight="1" x14ac:dyDescent="0.25">
      <c r="F489" s="25"/>
    </row>
    <row r="490" spans="6:6" ht="18.75" customHeight="1" x14ac:dyDescent="0.25">
      <c r="F490" s="25"/>
    </row>
    <row r="491" spans="6:6" ht="15.75" customHeight="1" x14ac:dyDescent="0.25">
      <c r="F491" s="25"/>
    </row>
    <row r="492" spans="6:6" ht="24" customHeight="1" x14ac:dyDescent="0.25">
      <c r="F492" s="25"/>
    </row>
    <row r="493" spans="6:6" ht="18" customHeight="1" x14ac:dyDescent="0.25">
      <c r="F493" s="25"/>
    </row>
    <row r="502" spans="6:6" ht="48.75" customHeight="1" x14ac:dyDescent="0.25">
      <c r="F502" s="25"/>
    </row>
    <row r="506" spans="6:6" ht="38.25" customHeight="1" x14ac:dyDescent="0.25">
      <c r="F506" s="25"/>
    </row>
    <row r="508" spans="6:6" ht="48" customHeight="1" x14ac:dyDescent="0.25">
      <c r="F508" s="25"/>
    </row>
    <row r="510" spans="6:6" ht="51" customHeight="1" x14ac:dyDescent="0.25">
      <c r="F510" s="25"/>
    </row>
    <row r="511" spans="6:6" ht="32.25" customHeight="1" x14ac:dyDescent="0.25">
      <c r="F511" s="25"/>
    </row>
    <row r="514" spans="6:6" ht="48" customHeight="1" x14ac:dyDescent="0.25">
      <c r="F514" s="25"/>
    </row>
    <row r="517" spans="6:6" ht="18" customHeight="1" x14ac:dyDescent="0.25">
      <c r="F517" s="25"/>
    </row>
    <row r="518" spans="6:6" ht="50.25" customHeight="1" x14ac:dyDescent="0.25">
      <c r="F518" s="25"/>
    </row>
    <row r="519" spans="6:6" ht="47.25" customHeight="1" x14ac:dyDescent="0.25">
      <c r="F519" s="25"/>
    </row>
    <row r="522" spans="6:6" ht="51.75" customHeight="1" x14ac:dyDescent="0.25">
      <c r="F522" s="25"/>
    </row>
    <row r="527" spans="6:6" ht="50.25" customHeight="1" x14ac:dyDescent="0.25">
      <c r="F527" s="25"/>
    </row>
    <row r="529" spans="6:6" ht="32.25" customHeight="1" x14ac:dyDescent="0.25">
      <c r="F529" s="25"/>
    </row>
    <row r="532" spans="6:6" ht="53.25" customHeight="1" x14ac:dyDescent="0.25">
      <c r="F532" s="25"/>
    </row>
    <row r="534" spans="6:6" ht="66" customHeight="1" x14ac:dyDescent="0.25">
      <c r="F534" s="25"/>
    </row>
    <row r="535" spans="6:6" ht="51" customHeight="1" x14ac:dyDescent="0.25">
      <c r="F535" s="25"/>
    </row>
    <row r="547" spans="6:6" ht="115.5" customHeight="1" x14ac:dyDescent="0.25">
      <c r="F547" s="25"/>
    </row>
    <row r="549" spans="6:6" ht="131.25" customHeight="1" x14ac:dyDescent="0.25">
      <c r="F549" s="25"/>
    </row>
    <row r="551" spans="6:6" ht="38.25" customHeight="1" x14ac:dyDescent="0.25">
      <c r="F551" s="25"/>
    </row>
    <row r="553" spans="6:6" ht="78" customHeight="1" x14ac:dyDescent="0.25">
      <c r="F553" s="25"/>
    </row>
    <row r="554" spans="6:6" ht="22.5" customHeight="1" x14ac:dyDescent="0.25">
      <c r="F554" s="25"/>
    </row>
    <row r="556" spans="6:6" ht="24" customHeight="1" x14ac:dyDescent="0.25">
      <c r="F556" s="25"/>
    </row>
    <row r="557" spans="6:6" ht="66" customHeight="1" x14ac:dyDescent="0.25">
      <c r="F557" s="25"/>
    </row>
    <row r="564" spans="6:6" ht="18" customHeight="1" x14ac:dyDescent="0.25">
      <c r="F564" s="25"/>
    </row>
    <row r="573" spans="6:6" ht="22.5" customHeight="1" x14ac:dyDescent="0.25">
      <c r="F573" s="25"/>
    </row>
    <row r="574" spans="6:6" ht="48" customHeight="1" x14ac:dyDescent="0.25">
      <c r="F574" s="25"/>
    </row>
    <row r="575" spans="6:6" ht="21" customHeight="1" x14ac:dyDescent="0.25">
      <c r="F575" s="25"/>
    </row>
    <row r="576" spans="6:6" ht="51" customHeight="1" x14ac:dyDescent="0.25">
      <c r="F576" s="25"/>
    </row>
    <row r="580" spans="6:6" ht="28.5" customHeight="1" x14ac:dyDescent="0.25">
      <c r="F580" s="25"/>
    </row>
    <row r="581" spans="6:6" ht="23.25" customHeight="1" x14ac:dyDescent="0.25">
      <c r="F581" s="25"/>
    </row>
    <row r="591" spans="6:6" ht="27" customHeight="1" x14ac:dyDescent="0.25">
      <c r="F591" s="25"/>
    </row>
    <row r="601" spans="6:6" ht="53.25" customHeight="1" x14ac:dyDescent="0.25">
      <c r="F601" s="25"/>
    </row>
    <row r="605" spans="6:6" ht="48" customHeight="1" x14ac:dyDescent="0.25">
      <c r="F605" s="25"/>
    </row>
    <row r="609" spans="6:6" ht="19.5" customHeight="1" x14ac:dyDescent="0.25">
      <c r="F609" s="25"/>
    </row>
    <row r="614" spans="6:6" ht="50.25" customHeight="1" x14ac:dyDescent="0.25">
      <c r="F614" s="25"/>
    </row>
    <row r="619" spans="6:6" ht="48.75" customHeight="1" x14ac:dyDescent="0.25">
      <c r="F619" s="25"/>
    </row>
    <row r="624" spans="6:6" ht="54.75" customHeight="1" x14ac:dyDescent="0.25">
      <c r="F624" s="25"/>
    </row>
    <row r="627" spans="6:6" ht="36.75" customHeight="1" x14ac:dyDescent="0.25">
      <c r="F627" s="25"/>
    </row>
    <row r="629" spans="6:6" ht="49.5" customHeight="1" x14ac:dyDescent="0.25">
      <c r="F629" s="25"/>
    </row>
    <row r="632" spans="6:6" ht="32.25" customHeight="1" x14ac:dyDescent="0.25">
      <c r="F632" s="25"/>
    </row>
    <row r="633" spans="6:6" ht="51" customHeight="1" x14ac:dyDescent="0.25">
      <c r="F633" s="25"/>
    </row>
    <row r="641" spans="6:6" ht="50.25" customHeight="1" x14ac:dyDescent="0.25">
      <c r="F641" s="25"/>
    </row>
    <row r="645" spans="6:6" ht="36" customHeight="1" x14ac:dyDescent="0.25">
      <c r="F645" s="25"/>
    </row>
    <row r="653" spans="6:6" ht="24" customHeight="1" x14ac:dyDescent="0.25">
      <c r="F653" s="25"/>
    </row>
    <row r="655" spans="6:6" ht="113.25" customHeight="1" x14ac:dyDescent="0.25">
      <c r="F655" s="25"/>
    </row>
    <row r="656" spans="6:6" ht="27.75" customHeight="1" x14ac:dyDescent="0.25">
      <c r="F656" s="25"/>
    </row>
    <row r="657" spans="6:6" ht="51.75" customHeight="1" x14ac:dyDescent="0.25">
      <c r="F657" s="25"/>
    </row>
    <row r="658" spans="6:6" ht="47.25" customHeight="1" x14ac:dyDescent="0.25">
      <c r="F658" s="25"/>
    </row>
    <row r="660" spans="6:6" ht="37.5" customHeight="1" x14ac:dyDescent="0.25">
      <c r="F660" s="25"/>
    </row>
    <row r="662" spans="6:6" ht="50.25" customHeight="1" x14ac:dyDescent="0.25">
      <c r="F662" s="25"/>
    </row>
    <row r="663" spans="6:6" ht="48" customHeight="1" x14ac:dyDescent="0.25">
      <c r="F663" s="25"/>
    </row>
    <row r="665" spans="6:6" ht="34.5" customHeight="1" x14ac:dyDescent="0.25">
      <c r="F665" s="25"/>
    </row>
    <row r="671" spans="6:6" ht="53.25" customHeight="1" x14ac:dyDescent="0.25">
      <c r="F671" s="25"/>
    </row>
    <row r="673" spans="6:6" ht="36.75" customHeight="1" x14ac:dyDescent="0.25">
      <c r="F673" s="25"/>
    </row>
    <row r="676" spans="6:6" ht="53.25" customHeight="1" x14ac:dyDescent="0.25">
      <c r="F676" s="25"/>
    </row>
    <row r="677" spans="6:6" ht="38.25" customHeight="1" x14ac:dyDescent="0.25">
      <c r="F677" s="25"/>
    </row>
    <row r="678" spans="6:6" ht="112.5" customHeight="1" x14ac:dyDescent="0.25">
      <c r="F678" s="25"/>
    </row>
    <row r="679" spans="6:6" ht="24" customHeight="1" x14ac:dyDescent="0.25">
      <c r="F679" s="25"/>
    </row>
    <row r="680" spans="6:6" ht="52.5" customHeight="1" x14ac:dyDescent="0.25">
      <c r="F680" s="25"/>
    </row>
    <row r="681" spans="6:6" ht="51" customHeight="1" x14ac:dyDescent="0.25">
      <c r="F681" s="25"/>
    </row>
    <row r="683" spans="6:6" ht="33" customHeight="1" x14ac:dyDescent="0.25">
      <c r="F683" s="25"/>
    </row>
    <row r="685" spans="6:6" ht="47.25" customHeight="1" x14ac:dyDescent="0.25">
      <c r="F685" s="25"/>
    </row>
    <row r="686" spans="6:6" ht="54.75" customHeight="1" x14ac:dyDescent="0.25">
      <c r="F686" s="25"/>
    </row>
    <row r="688" spans="6:6" ht="42.75" customHeight="1" x14ac:dyDescent="0.25">
      <c r="F688" s="25"/>
    </row>
    <row r="694" spans="6:6" ht="50.25" customHeight="1" x14ac:dyDescent="0.25">
      <c r="F694" s="25"/>
    </row>
    <row r="698" spans="6:6" ht="52.5" customHeight="1" x14ac:dyDescent="0.25">
      <c r="F698" s="25"/>
    </row>
    <row r="705" spans="6:6" ht="79.5" customHeight="1" x14ac:dyDescent="0.25">
      <c r="F705" s="25"/>
    </row>
    <row r="706" spans="6:6" ht="27.75" customHeight="1" x14ac:dyDescent="0.25">
      <c r="F706" s="25"/>
    </row>
    <row r="713" spans="6:6" ht="53.25" customHeight="1" x14ac:dyDescent="0.25">
      <c r="F713" s="25"/>
    </row>
    <row r="715" spans="6:6" ht="42.75" customHeight="1" x14ac:dyDescent="0.25">
      <c r="F715" s="25"/>
    </row>
    <row r="717" spans="6:6" ht="113.25" customHeight="1" x14ac:dyDescent="0.25">
      <c r="F717" s="25"/>
    </row>
    <row r="718" spans="6:6" ht="18.75" customHeight="1" x14ac:dyDescent="0.25">
      <c r="F718" s="25"/>
    </row>
    <row r="724" spans="6:6" ht="53.25" customHeight="1" x14ac:dyDescent="0.25">
      <c r="F724" s="25"/>
    </row>
    <row r="728" spans="6:6" ht="51" customHeight="1" x14ac:dyDescent="0.25">
      <c r="F728" s="25"/>
    </row>
    <row r="734" spans="6:6" ht="27" customHeight="1" x14ac:dyDescent="0.25">
      <c r="F734" s="25"/>
    </row>
    <row r="735" spans="6:6" ht="17.25" customHeight="1" x14ac:dyDescent="0.25">
      <c r="F735" s="25"/>
    </row>
    <row r="737" spans="6:6" ht="38.25" customHeight="1" x14ac:dyDescent="0.25">
      <c r="F737" s="25"/>
    </row>
    <row r="739" spans="6:6" ht="20.25" customHeight="1" x14ac:dyDescent="0.25">
      <c r="F739" s="25"/>
    </row>
    <row r="741" spans="6:6" ht="127.5" customHeight="1" x14ac:dyDescent="0.25">
      <c r="F741" s="25"/>
    </row>
    <row r="742" spans="6:6" ht="42" customHeight="1" x14ac:dyDescent="0.25">
      <c r="F742" s="25"/>
    </row>
    <row r="744" spans="6:6" ht="42" customHeight="1" x14ac:dyDescent="0.25">
      <c r="F744" s="25"/>
    </row>
    <row r="745" spans="6:6" ht="129.75" customHeight="1" x14ac:dyDescent="0.25">
      <c r="F745" s="25"/>
    </row>
    <row r="746" spans="6:6" ht="27" customHeight="1" x14ac:dyDescent="0.25">
      <c r="F746" s="25"/>
    </row>
    <row r="747" spans="6:6" ht="44.25" customHeight="1" x14ac:dyDescent="0.25">
      <c r="F747" s="25"/>
    </row>
    <row r="752" spans="6:6" ht="33" customHeight="1" x14ac:dyDescent="0.25">
      <c r="F752" s="25"/>
    </row>
    <row r="755" spans="6:6" ht="22.5" customHeight="1" x14ac:dyDescent="0.25">
      <c r="F755" s="25"/>
    </row>
    <row r="757" spans="6:6" ht="57" customHeight="1" x14ac:dyDescent="0.25">
      <c r="F757" s="25"/>
    </row>
    <row r="761" spans="6:6" ht="49.5" customHeight="1" x14ac:dyDescent="0.25">
      <c r="F761" s="25"/>
    </row>
    <row r="765" spans="6:6" ht="48.75" customHeight="1" x14ac:dyDescent="0.25">
      <c r="F765" s="25"/>
    </row>
    <row r="771" spans="6:6" ht="84" customHeight="1" x14ac:dyDescent="0.25">
      <c r="F771" s="25"/>
    </row>
    <row r="772" spans="6:6" ht="34.5" customHeight="1" x14ac:dyDescent="0.25">
      <c r="F772" s="25"/>
    </row>
    <row r="773" spans="6:6" ht="24.75" customHeight="1" x14ac:dyDescent="0.25">
      <c r="F773" s="25"/>
    </row>
    <row r="780" spans="6:6" ht="36" customHeight="1" x14ac:dyDescent="0.25">
      <c r="F780" s="25"/>
    </row>
    <row r="781" spans="6:6" ht="111.75" customHeight="1" x14ac:dyDescent="0.25">
      <c r="F781" s="25"/>
    </row>
    <row r="782" spans="6:6" ht="27.75" customHeight="1" x14ac:dyDescent="0.25">
      <c r="F782" s="25"/>
    </row>
    <row r="786" spans="6:6" ht="111.75" customHeight="1" x14ac:dyDescent="0.25">
      <c r="F786" s="25"/>
    </row>
    <row r="787" spans="6:6" ht="42.75" customHeight="1" x14ac:dyDescent="0.25">
      <c r="F787" s="25"/>
    </row>
    <row r="792" spans="6:6" ht="51.75" customHeight="1" x14ac:dyDescent="0.25">
      <c r="F792" s="25"/>
    </row>
    <row r="801" spans="6:6" ht="50.25" customHeight="1" x14ac:dyDescent="0.25">
      <c r="F801" s="25"/>
    </row>
    <row r="805" spans="6:6" ht="51" customHeight="1" x14ac:dyDescent="0.25">
      <c r="F805" s="25"/>
    </row>
    <row r="807" spans="6:6" ht="41.25" customHeight="1" x14ac:dyDescent="0.25">
      <c r="F807" s="25"/>
    </row>
    <row r="808" spans="6:6" ht="23.25" customHeight="1" x14ac:dyDescent="0.25">
      <c r="F808" s="25"/>
    </row>
    <row r="813" spans="6:6" ht="50.25" customHeight="1" x14ac:dyDescent="0.25">
      <c r="F813" s="25"/>
    </row>
    <row r="814" spans="6:6" ht="22.5" customHeight="1" x14ac:dyDescent="0.25">
      <c r="F814" s="25"/>
    </row>
    <row r="818" spans="6:6" ht="114" customHeight="1" x14ac:dyDescent="0.25">
      <c r="F818" s="25"/>
    </row>
    <row r="819" spans="6:6" ht="24.75" customHeight="1" x14ac:dyDescent="0.25">
      <c r="F819" s="25"/>
    </row>
    <row r="822" spans="6:6" ht="81.75" customHeight="1" x14ac:dyDescent="0.25">
      <c r="F822" s="25"/>
    </row>
    <row r="823" spans="6:6" ht="22.5" customHeight="1" x14ac:dyDescent="0.25">
      <c r="F823" s="25"/>
    </row>
    <row r="825" spans="6:6" ht="28.5" customHeight="1" x14ac:dyDescent="0.25">
      <c r="F825" s="25"/>
    </row>
    <row r="826" spans="6:6" ht="130.5" customHeight="1" x14ac:dyDescent="0.25">
      <c r="F826" s="25"/>
    </row>
    <row r="827" spans="6:6" ht="24.75" customHeight="1" x14ac:dyDescent="0.25">
      <c r="F827" s="25"/>
    </row>
    <row r="829" spans="6:6" ht="24" customHeight="1" x14ac:dyDescent="0.25">
      <c r="F829" s="25"/>
    </row>
    <row r="830" spans="6:6" ht="80.25" customHeight="1" x14ac:dyDescent="0.25">
      <c r="F830" s="25"/>
    </row>
    <row r="831" spans="6:6" ht="21.75" customHeight="1" x14ac:dyDescent="0.25">
      <c r="F831" s="25"/>
    </row>
    <row r="835" spans="1:7" ht="45.75" customHeight="1" x14ac:dyDescent="0.25">
      <c r="F835" s="25"/>
    </row>
    <row r="837" spans="1:7" ht="51.75" customHeight="1" x14ac:dyDescent="0.25">
      <c r="F837" s="25"/>
    </row>
    <row r="838" spans="1:7" ht="51.75" customHeight="1" x14ac:dyDescent="0.25">
      <c r="F838" s="25"/>
    </row>
    <row r="841" spans="1:7" ht="47.25" customHeight="1" x14ac:dyDescent="0.25"/>
    <row r="842" spans="1:7" ht="52.5" customHeight="1" x14ac:dyDescent="0.25"/>
    <row r="847" spans="1:7" s="3" customFormat="1" x14ac:dyDescent="0.25">
      <c r="A847" s="7"/>
      <c r="B847" s="26"/>
      <c r="C847" s="25"/>
      <c r="D847" s="26"/>
      <c r="E847" s="26"/>
      <c r="F847" s="26"/>
      <c r="G847" s="28"/>
    </row>
    <row r="848" spans="1:7" s="3" customFormat="1" x14ac:dyDescent="0.25">
      <c r="A848" s="7"/>
      <c r="B848" s="26"/>
      <c r="C848" s="25"/>
      <c r="D848" s="26"/>
      <c r="E848" s="26"/>
      <c r="F848" s="26"/>
      <c r="G848" s="28"/>
    </row>
    <row r="849" spans="1:7" s="3" customFormat="1" x14ac:dyDescent="0.25">
      <c r="A849" s="7"/>
      <c r="B849" s="26"/>
      <c r="C849" s="25"/>
      <c r="D849" s="26"/>
      <c r="E849" s="26"/>
      <c r="F849" s="26"/>
      <c r="G849" s="28"/>
    </row>
  </sheetData>
  <mergeCells count="7">
    <mergeCell ref="E448:G448"/>
    <mergeCell ref="A23:G23"/>
    <mergeCell ref="A24:G24"/>
    <mergeCell ref="A27:A28"/>
    <mergeCell ref="G27:G28"/>
    <mergeCell ref="B28:E28"/>
    <mergeCell ref="B27:F27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29" manualBreakCount="29">
    <brk id="29" max="6" man="1"/>
    <brk id="39" max="6" man="1"/>
    <brk id="49" max="6" man="1"/>
    <brk id="62" max="6" man="1"/>
    <brk id="73" max="6" man="1"/>
    <brk id="87" max="6" man="1"/>
    <brk id="99" max="6" man="1"/>
    <brk id="115" max="6" man="1"/>
    <brk id="129" max="6" man="1"/>
    <brk id="141" max="6" man="1"/>
    <brk id="156" max="6" man="1"/>
    <brk id="168" max="6" man="1"/>
    <brk id="179" max="6" man="1"/>
    <brk id="192" max="6" man="1"/>
    <brk id="218" max="6" man="1"/>
    <brk id="230" max="6" man="1"/>
    <brk id="250" max="6" man="1"/>
    <brk id="283" max="6" man="1"/>
    <brk id="289" max="6" man="1"/>
    <brk id="330" max="6" man="1"/>
    <brk id="339" max="6" man="1"/>
    <brk id="353" max="6" man="1"/>
    <brk id="364" max="6" man="1"/>
    <brk id="377" max="6" man="1"/>
    <brk id="391" max="6" man="1"/>
    <brk id="405" max="6" man="1"/>
    <brk id="418" max="6" man="1"/>
    <brk id="435" max="6" man="1"/>
    <brk id="448" max="6" man="1"/>
  </rowBreaks>
  <ignoredErrors>
    <ignoredError sqref="F58 E59:F59 F201:F202 E62:F62 F204 B148 B150:B154 C155 C148:F151 E154:G154 F152:F153 B146:C146 F146:G146 C147:D147 F147 C153:D154 C152 E61 B33:E34 B291:C292 B125:E127 B118:E12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2021-04-30T09:16:45Z</cp:lastPrinted>
  <dcterms:created xsi:type="dcterms:W3CDTF">2008-10-22T15:37:46Z</dcterms:created>
  <dcterms:modified xsi:type="dcterms:W3CDTF">2021-05-28T10:29:38Z</dcterms:modified>
</cp:coreProperties>
</file>